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0730" windowHeight="11760" tabRatio="759"/>
  </bookViews>
  <sheets>
    <sheet name="თმის სტილისტი" sheetId="33" r:id="rId1"/>
  </sheets>
  <definedNames>
    <definedName name="_GoBack" localSheetId="0">'თმის სტილისტი'!#REF!</definedName>
  </definedNames>
  <calcPr calcId="144525"/>
</workbook>
</file>

<file path=xl/calcChain.xml><?xml version="1.0" encoding="utf-8"?>
<calcChain xmlns="http://schemas.openxmlformats.org/spreadsheetml/2006/main">
  <c r="AW16" i="33" l="1"/>
  <c r="AW17" i="33"/>
  <c r="AW18" i="33"/>
  <c r="AW19" i="33"/>
  <c r="AW20" i="33"/>
  <c r="AW21" i="33"/>
  <c r="AW22" i="33"/>
  <c r="AW23" i="33"/>
  <c r="AW24" i="33"/>
  <c r="AW25" i="33"/>
  <c r="AW26" i="33"/>
  <c r="AW27" i="33"/>
  <c r="AW28" i="33"/>
  <c r="AW29" i="33"/>
  <c r="AW30" i="33"/>
  <c r="AW31" i="33"/>
  <c r="AW32" i="33"/>
  <c r="AW33" i="33"/>
  <c r="AW34" i="33"/>
  <c r="AW35" i="33"/>
  <c r="AW36" i="33"/>
  <c r="AW37" i="33"/>
  <c r="AW38" i="33"/>
  <c r="AW39" i="33"/>
  <c r="AW40" i="33"/>
  <c r="AW41" i="33"/>
  <c r="AW42" i="33"/>
  <c r="E46" i="33" l="1"/>
  <c r="F46" i="33"/>
  <c r="G46" i="33"/>
  <c r="H46" i="33"/>
  <c r="I46" i="33"/>
  <c r="J46" i="33"/>
  <c r="K46" i="33"/>
  <c r="L46" i="33"/>
  <c r="M46" i="33"/>
  <c r="N46" i="33"/>
  <c r="O46" i="33"/>
  <c r="P46" i="33"/>
  <c r="Q46" i="33"/>
  <c r="R46" i="33"/>
  <c r="S46" i="33"/>
  <c r="T46" i="33"/>
  <c r="U46" i="33"/>
  <c r="V46" i="33"/>
  <c r="W46" i="33"/>
  <c r="X46" i="33"/>
  <c r="Y46" i="33"/>
  <c r="Z46" i="33"/>
  <c r="AA46" i="33"/>
  <c r="AB46" i="33"/>
  <c r="AC46" i="33"/>
  <c r="AD46" i="33"/>
  <c r="AE46" i="33"/>
  <c r="AF46" i="33"/>
  <c r="AG46" i="33"/>
  <c r="AH46" i="33"/>
  <c r="AI46" i="33"/>
  <c r="AJ46" i="33"/>
  <c r="AK46" i="33"/>
  <c r="AL46" i="33"/>
  <c r="AM46" i="33"/>
  <c r="AN46" i="33"/>
  <c r="AO46" i="33"/>
  <c r="AP46" i="33"/>
  <c r="AQ46" i="33"/>
  <c r="AR46" i="33"/>
  <c r="AS46" i="33"/>
  <c r="AT46" i="33"/>
  <c r="AU46" i="33"/>
  <c r="AV46" i="33"/>
  <c r="D46" i="33"/>
  <c r="R56" i="33" l="1"/>
  <c r="Q56" i="33"/>
  <c r="P56" i="33"/>
  <c r="O56" i="33"/>
  <c r="N56" i="33"/>
  <c r="M56" i="33"/>
  <c r="L56" i="33"/>
  <c r="K56" i="33"/>
  <c r="J56" i="33"/>
  <c r="I56" i="33"/>
  <c r="H56" i="33"/>
  <c r="G56" i="33"/>
  <c r="T55" i="33"/>
  <c r="S54" i="33"/>
  <c r="AW44" i="33" l="1"/>
  <c r="AW43" i="33"/>
  <c r="AW45" i="33"/>
  <c r="AW7" i="33" l="1"/>
  <c r="AW8" i="33"/>
  <c r="AW9" i="33"/>
  <c r="AW10" i="33"/>
  <c r="AW11" i="33"/>
  <c r="AW12" i="33"/>
  <c r="AW13" i="33"/>
  <c r="AW14" i="33"/>
  <c r="AW15" i="33"/>
  <c r="AW6" i="33" l="1"/>
  <c r="AW46" i="33" s="1"/>
</calcChain>
</file>

<file path=xl/sharedStrings.xml><?xml version="1.0" encoding="utf-8"?>
<sst xmlns="http://schemas.openxmlformats.org/spreadsheetml/2006/main" count="67" uniqueCount="66">
  <si>
    <t>N</t>
  </si>
  <si>
    <t>სასწავლო კვირა</t>
  </si>
  <si>
    <t>ზოგადი მოდულები</t>
  </si>
  <si>
    <t>კრედიტი</t>
  </si>
  <si>
    <t>საკონტაქტო</t>
  </si>
  <si>
    <t>დამოუკიდბელი</t>
  </si>
  <si>
    <t>სულ:</t>
  </si>
  <si>
    <t>სავალდებულო მოდულები</t>
  </si>
  <si>
    <t>არჩევითი  მოდულები</t>
  </si>
  <si>
    <t>კვირის დატვირთვა</t>
  </si>
  <si>
    <t>№</t>
  </si>
  <si>
    <t>მოდულის სარეგისტრაციო ნომერი და სახელწოდება</t>
  </si>
  <si>
    <t>კრედიტების  რაოდენობა</t>
  </si>
  <si>
    <t>ქართული ენის საკონტაქტო საათების კვირეული განაწილება</t>
  </si>
  <si>
    <t>საკონტაქტო საათები</t>
  </si>
  <si>
    <t xml:space="preserve"> დამოუკოდებელი საათები</t>
  </si>
  <si>
    <t>ზოგადი მოდული</t>
  </si>
  <si>
    <t>ს</t>
  </si>
  <si>
    <t>დ</t>
  </si>
  <si>
    <t>ქართული ენა A2</t>
  </si>
  <si>
    <t>სულ</t>
  </si>
  <si>
    <t xml:space="preserve">ინტერპერსონალური კომუნიკაცია </t>
  </si>
  <si>
    <t xml:space="preserve"> ინფორმაციული წიგნიერება 1</t>
  </si>
  <si>
    <t xml:space="preserve"> მეწარმეობა 1</t>
  </si>
  <si>
    <t>სამოქალაქო განათლება</t>
  </si>
  <si>
    <t>№1.2 : სასწავლო გეგმა -,,ქართული ენა A2"</t>
  </si>
  <si>
    <t>სილამაზის მომსახურების ობიექტების ორგანიზება</t>
  </si>
  <si>
    <t>მარკეტინგი და გაყიდვები</t>
  </si>
  <si>
    <t>ანგარიშსწორება, კალკულაცია და ხარჯთაღრიცხვა სილამაზის მომსახურების ობიექტებზე</t>
  </si>
  <si>
    <t>პირველადი გადაუდებელი დახმარება</t>
  </si>
  <si>
    <t>ფრჩხილის, თმის და კანის ტიპები</t>
  </si>
  <si>
    <t>სპეცხატვა და ფერთა თეორია</t>
  </si>
  <si>
    <t>დარგობრივი ინგლისური ენა</t>
  </si>
  <si>
    <t>თმის შეჭრის ტექნოლოგია</t>
  </si>
  <si>
    <t>თმის ვარცხნილობები</t>
  </si>
  <si>
    <t>თმის ღებვა</t>
  </si>
  <si>
    <t>თმის სპა პროცედურები</t>
  </si>
  <si>
    <t>თმის ქიმიური დამუშავების ტექნოლოგია</t>
  </si>
  <si>
    <t>პრაქტიკული პროექტი - თმის მომსახურება</t>
  </si>
  <si>
    <t>საწარმოო პრაქტიკა - თმის მომსახურება</t>
  </si>
  <si>
    <t>დარგობრივი რუსული ენა</t>
  </si>
  <si>
    <t>მოდულის სახელწოდება</t>
  </si>
  <si>
    <t>მოდულის კოდი</t>
  </si>
  <si>
    <t xml:space="preserve">საკონტაქტო </t>
  </si>
  <si>
    <t>დამოუკიდებელი</t>
  </si>
  <si>
    <t>1011901</t>
  </si>
  <si>
    <t>1011902</t>
  </si>
  <si>
    <t>1011903</t>
  </si>
  <si>
    <t>0910117</t>
  </si>
  <si>
    <t>1011905</t>
  </si>
  <si>
    <t>1011906</t>
  </si>
  <si>
    <t>1011907</t>
  </si>
  <si>
    <t>1011908</t>
  </si>
  <si>
    <t>1011909</t>
  </si>
  <si>
    <t>1011910</t>
  </si>
  <si>
    <t>1011911</t>
  </si>
  <si>
    <t>1011912</t>
  </si>
  <si>
    <t>1011913</t>
  </si>
  <si>
    <t>1011914</t>
  </si>
  <si>
    <t>1011932</t>
  </si>
  <si>
    <t>0610003</t>
  </si>
  <si>
    <t>0030104</t>
  </si>
  <si>
    <t>0410003</t>
  </si>
  <si>
    <t>პროგრამის სარეგისტრაციო ნომერი და სახელწოდება -თმის  სტილისტი</t>
  </si>
  <si>
    <t>0110005</t>
  </si>
  <si>
    <t xml:space="preserve">
დანართი 1: სასწავლო გეგმა            
 №1.1 : სასწავლო გეგმა (  ,,ქართული ენა A2" მოდულის გარეშე)    
სასწავლებლის საახელწოდება :    სსიპ  კოლეჯი ,,ახალი ტალღა“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</si>
</sst>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name val="Calibri"/>
      <family val="2"/>
      <charset val="204"/>
      <scheme val="minor"/>
    </font>
    <font>
      <sz val="11"/>
      <name val="Sylfaen"/>
      <family val="1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2"/>
      <color theme="3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b/>
      <sz val="12"/>
      <name val="Sylfaen"/>
      <family val="1"/>
      <charset val="204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0070C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1"/>
      <name val="Merriweather"/>
    </font>
    <font>
      <sz val="1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Merriweather"/>
      <charset val="204"/>
    </font>
    <font>
      <b/>
      <sz val="11"/>
      <name val="Calibri"/>
      <family val="2"/>
      <charset val="204"/>
      <scheme val="minor"/>
    </font>
    <font>
      <b/>
      <sz val="8"/>
      <color theme="4"/>
      <name val="Calibri"/>
      <family val="2"/>
      <charset val="204"/>
      <scheme val="minor"/>
    </font>
    <font>
      <b/>
      <sz val="8"/>
      <color rgb="FFFF0000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rgb="FFE5B8B7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1">
    <xf numFmtId="0" fontId="0" fillId="0" borderId="0" xfId="0"/>
    <xf numFmtId="0" fontId="4" fillId="2" borderId="0" xfId="0" applyFont="1" applyFill="1"/>
    <xf numFmtId="0" fontId="3" fillId="2" borderId="0" xfId="0" applyFont="1" applyFill="1" applyAlignment="1"/>
    <xf numFmtId="0" fontId="4" fillId="0" borderId="0" xfId="0" applyFont="1"/>
    <xf numFmtId="0" fontId="4" fillId="3" borderId="0" xfId="0" applyFont="1" applyFill="1"/>
    <xf numFmtId="0" fontId="4" fillId="0" borderId="0" xfId="0" applyFont="1" applyAlignment="1"/>
    <xf numFmtId="0" fontId="4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Border="1"/>
    <xf numFmtId="0" fontId="4" fillId="2" borderId="0" xfId="0" applyFont="1" applyFill="1" applyAlignment="1"/>
    <xf numFmtId="0" fontId="4" fillId="4" borderId="1" xfId="0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0" fontId="4" fillId="4" borderId="1" xfId="0" applyFont="1" applyFill="1" applyBorder="1"/>
    <xf numFmtId="0" fontId="6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textRotation="90"/>
    </xf>
    <xf numFmtId="0" fontId="4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11" fillId="0" borderId="1" xfId="1" applyFont="1" applyFill="1" applyBorder="1"/>
    <xf numFmtId="0" fontId="12" fillId="2" borderId="2" xfId="1" applyFont="1" applyFill="1" applyBorder="1" applyAlignment="1">
      <alignment vertical="center" wrapText="1"/>
    </xf>
    <xf numFmtId="0" fontId="11" fillId="2" borderId="9" xfId="1" applyFont="1" applyFill="1" applyBorder="1" applyAlignment="1">
      <alignment horizontal="center"/>
    </xf>
    <xf numFmtId="0" fontId="11" fillId="2" borderId="1" xfId="1" applyFont="1" applyFill="1" applyBorder="1" applyAlignment="1">
      <alignment horizontal="center"/>
    </xf>
    <xf numFmtId="0" fontId="13" fillId="2" borderId="1" xfId="1" applyFont="1" applyFill="1" applyBorder="1" applyAlignment="1">
      <alignment horizontal="center"/>
    </xf>
    <xf numFmtId="0" fontId="0" fillId="0" borderId="1" xfId="0" applyBorder="1"/>
    <xf numFmtId="0" fontId="14" fillId="0" borderId="1" xfId="1" applyFont="1" applyFill="1" applyBorder="1"/>
    <xf numFmtId="0" fontId="9" fillId="0" borderId="2" xfId="1" applyFont="1" applyFill="1" applyBorder="1"/>
    <xf numFmtId="0" fontId="17" fillId="2" borderId="1" xfId="1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/>
    </xf>
    <xf numFmtId="0" fontId="10" fillId="7" borderId="1" xfId="1" applyFont="1" applyFill="1" applyBorder="1"/>
    <xf numFmtId="0" fontId="14" fillId="7" borderId="1" xfId="1" applyFont="1" applyFill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14" fillId="8" borderId="1" xfId="1" applyFont="1" applyFill="1" applyBorder="1" applyAlignment="1">
      <alignment horizontal="center" vertical="center"/>
    </xf>
    <xf numFmtId="0" fontId="18" fillId="8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19" fillId="2" borderId="1" xfId="1" applyFont="1" applyFill="1" applyBorder="1"/>
    <xf numFmtId="0" fontId="16" fillId="0" borderId="1" xfId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1" fillId="0" borderId="1" xfId="2" applyFill="1" applyBorder="1"/>
    <xf numFmtId="0" fontId="26" fillId="0" borderId="1" xfId="2" applyFont="1" applyFill="1" applyBorder="1"/>
    <xf numFmtId="0" fontId="1" fillId="0" borderId="3" xfId="2" applyFill="1" applyBorder="1"/>
    <xf numFmtId="0" fontId="28" fillId="0" borderId="10" xfId="2" applyFont="1" applyFill="1" applyBorder="1" applyAlignment="1">
      <alignment horizontal="center" vertical="center"/>
    </xf>
    <xf numFmtId="0" fontId="28" fillId="0" borderId="13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31" fillId="0" borderId="0" xfId="0" applyFont="1" applyAlignment="1">
      <alignment vertical="center" wrapText="1"/>
    </xf>
    <xf numFmtId="0" fontId="24" fillId="0" borderId="0" xfId="2" applyFont="1" applyFill="1" applyBorder="1" applyAlignment="1">
      <alignment horizontal="center" vertical="center"/>
    </xf>
    <xf numFmtId="0" fontId="24" fillId="0" borderId="12" xfId="2" applyFont="1" applyFill="1" applyBorder="1" applyAlignment="1">
      <alignment horizontal="center" vertical="center"/>
    </xf>
    <xf numFmtId="0" fontId="24" fillId="0" borderId="10" xfId="2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11" borderId="1" xfId="0" applyFont="1" applyFill="1" applyBorder="1"/>
    <xf numFmtId="0" fontId="4" fillId="11" borderId="1" xfId="0" applyFont="1" applyFill="1" applyBorder="1" applyAlignment="1">
      <alignment horizontal="center"/>
    </xf>
    <xf numFmtId="0" fontId="4" fillId="12" borderId="1" xfId="0" applyFont="1" applyFill="1" applyBorder="1"/>
    <xf numFmtId="0" fontId="4" fillId="12" borderId="1" xfId="0" applyFont="1" applyFill="1" applyBorder="1" applyAlignment="1">
      <alignment horizontal="center"/>
    </xf>
    <xf numFmtId="0" fontId="4" fillId="9" borderId="1" xfId="0" applyFont="1" applyFill="1" applyBorder="1"/>
    <xf numFmtId="0" fontId="4" fillId="13" borderId="1" xfId="0" applyFont="1" applyFill="1" applyBorder="1" applyAlignment="1">
      <alignment horizontal="center"/>
    </xf>
    <xf numFmtId="0" fontId="4" fillId="2" borderId="0" xfId="0" applyFont="1" applyFill="1" applyBorder="1"/>
    <xf numFmtId="0" fontId="4" fillId="14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vertical="center" wrapText="1"/>
    </xf>
    <xf numFmtId="0" fontId="9" fillId="7" borderId="1" xfId="1" applyFont="1" applyFill="1" applyBorder="1" applyAlignment="1">
      <alignment horizontal="center" vertical="center"/>
    </xf>
    <xf numFmtId="0" fontId="33" fillId="7" borderId="1" xfId="1" applyFont="1" applyFill="1" applyBorder="1" applyAlignment="1">
      <alignment horizontal="center" vertical="center" textRotation="90" wrapText="1"/>
    </xf>
    <xf numFmtId="0" fontId="32" fillId="7" borderId="1" xfId="1" applyFont="1" applyFill="1" applyBorder="1" applyAlignment="1">
      <alignment horizontal="left" vertical="top" textRotation="90" wrapText="1"/>
    </xf>
    <xf numFmtId="0" fontId="1" fillId="11" borderId="1" xfId="2" applyFill="1" applyBorder="1"/>
    <xf numFmtId="0" fontId="28" fillId="2" borderId="10" xfId="2" applyFont="1" applyFill="1" applyBorder="1" applyAlignment="1">
      <alignment horizontal="center" vertical="center"/>
    </xf>
    <xf numFmtId="0" fontId="24" fillId="2" borderId="0" xfId="2" applyFont="1" applyFill="1" applyBorder="1" applyAlignment="1">
      <alignment horizontal="center" vertical="center"/>
    </xf>
    <xf numFmtId="0" fontId="1" fillId="7" borderId="1" xfId="2" applyFill="1" applyBorder="1"/>
    <xf numFmtId="0" fontId="1" fillId="7" borderId="1" xfId="2" applyFont="1" applyFill="1" applyBorder="1"/>
    <xf numFmtId="0" fontId="4" fillId="7" borderId="1" xfId="0" applyFont="1" applyFill="1" applyBorder="1" applyAlignment="1">
      <alignment horizontal="center"/>
    </xf>
    <xf numFmtId="0" fontId="4" fillId="7" borderId="1" xfId="0" applyFont="1" applyFill="1" applyBorder="1"/>
    <xf numFmtId="0" fontId="24" fillId="2" borderId="12" xfId="2" applyFont="1" applyFill="1" applyBorder="1" applyAlignment="1">
      <alignment horizontal="center" vertical="center"/>
    </xf>
    <xf numFmtId="0" fontId="1" fillId="11" borderId="2" xfId="2" applyFill="1" applyBorder="1"/>
    <xf numFmtId="0" fontId="26" fillId="11" borderId="2" xfId="2" applyFont="1" applyFill="1" applyBorder="1"/>
    <xf numFmtId="0" fontId="27" fillId="15" borderId="13" xfId="2" applyFont="1" applyFill="1" applyBorder="1" applyAlignment="1">
      <alignment horizontal="center" vertical="center"/>
    </xf>
    <xf numFmtId="0" fontId="27" fillId="11" borderId="13" xfId="2" applyFont="1" applyFill="1" applyBorder="1" applyAlignment="1">
      <alignment horizontal="center" vertical="center"/>
    </xf>
    <xf numFmtId="0" fontId="23" fillId="16" borderId="13" xfId="2" applyFont="1" applyFill="1" applyBorder="1" applyAlignment="1">
      <alignment horizontal="center" vertical="center"/>
    </xf>
    <xf numFmtId="0" fontId="1" fillId="0" borderId="2" xfId="2" applyFill="1" applyBorder="1"/>
    <xf numFmtId="0" fontId="4" fillId="2" borderId="2" xfId="0" applyFont="1" applyFill="1" applyBorder="1" applyAlignment="1">
      <alignment horizontal="center"/>
    </xf>
    <xf numFmtId="0" fontId="4" fillId="0" borderId="1" xfId="0" applyFont="1" applyBorder="1"/>
    <xf numFmtId="0" fontId="4" fillId="17" borderId="1" xfId="0" applyFont="1" applyFill="1" applyBorder="1"/>
    <xf numFmtId="0" fontId="4" fillId="17" borderId="1" xfId="0" applyFont="1" applyFill="1" applyBorder="1" applyAlignment="1">
      <alignment horizontal="center"/>
    </xf>
    <xf numFmtId="0" fontId="1" fillId="18" borderId="1" xfId="2" applyFill="1" applyBorder="1"/>
    <xf numFmtId="0" fontId="1" fillId="18" borderId="1" xfId="2" applyFont="1" applyFill="1" applyBorder="1"/>
    <xf numFmtId="0" fontId="4" fillId="18" borderId="1" xfId="0" applyFont="1" applyFill="1" applyBorder="1"/>
    <xf numFmtId="0" fontId="4" fillId="18" borderId="1" xfId="0" applyFont="1" applyFill="1" applyBorder="1" applyAlignment="1">
      <alignment horizontal="center"/>
    </xf>
    <xf numFmtId="0" fontId="27" fillId="18" borderId="10" xfId="2" applyFont="1" applyFill="1" applyBorder="1" applyAlignment="1">
      <alignment horizontal="center" vertical="center"/>
    </xf>
    <xf numFmtId="14" fontId="4" fillId="4" borderId="1" xfId="0" applyNumberFormat="1" applyFont="1" applyFill="1" applyBorder="1" applyAlignment="1">
      <alignment horizontal="center" textRotation="90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18" borderId="1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24" fillId="0" borderId="13" xfId="2" applyFont="1" applyBorder="1" applyAlignment="1">
      <alignment horizontal="center" vertical="center"/>
    </xf>
    <xf numFmtId="0" fontId="24" fillId="0" borderId="14" xfId="2" applyFont="1" applyBorder="1" applyAlignment="1">
      <alignment horizontal="center" vertical="center"/>
    </xf>
    <xf numFmtId="0" fontId="24" fillId="10" borderId="13" xfId="2" applyFont="1" applyFill="1" applyBorder="1" applyAlignment="1">
      <alignment horizontal="center" vertical="center" wrapText="1"/>
    </xf>
    <xf numFmtId="0" fontId="23" fillId="0" borderId="11" xfId="2" applyFont="1" applyBorder="1" applyAlignment="1">
      <alignment horizontal="center" vertical="center"/>
    </xf>
    <xf numFmtId="49" fontId="30" fillId="10" borderId="13" xfId="2" applyNumberFormat="1" applyFont="1" applyFill="1" applyBorder="1" applyAlignment="1">
      <alignment horizontal="left" vertical="center" wrapText="1"/>
    </xf>
    <xf numFmtId="49" fontId="29" fillId="0" borderId="11" xfId="2" applyNumberFormat="1" applyFont="1" applyBorder="1"/>
    <xf numFmtId="0" fontId="8" fillId="0" borderId="0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24" fillId="10" borderId="13" xfId="2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textRotation="90"/>
    </xf>
    <xf numFmtId="0" fontId="5" fillId="6" borderId="1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4" fillId="18" borderId="2" xfId="0" applyFont="1" applyFill="1" applyBorder="1" applyAlignment="1">
      <alignment vertical="center" wrapText="1"/>
    </xf>
    <xf numFmtId="0" fontId="4" fillId="18" borderId="3" xfId="0" applyFont="1" applyFill="1" applyBorder="1" applyAlignment="1">
      <alignment vertical="center" wrapText="1"/>
    </xf>
    <xf numFmtId="0" fontId="11" fillId="7" borderId="5" xfId="1" applyFont="1" applyFill="1" applyBorder="1" applyAlignment="1">
      <alignment horizontal="center" wrapText="1"/>
    </xf>
    <xf numFmtId="0" fontId="11" fillId="7" borderId="6" xfId="1" applyFont="1" applyFill="1" applyBorder="1" applyAlignment="1">
      <alignment horizontal="center" wrapText="1"/>
    </xf>
    <xf numFmtId="0" fontId="11" fillId="7" borderId="7" xfId="1" applyFont="1" applyFill="1" applyBorder="1" applyAlignment="1">
      <alignment horizont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textRotation="90" wrapText="1"/>
    </xf>
    <xf numFmtId="0" fontId="11" fillId="7" borderId="3" xfId="1" applyFont="1" applyFill="1" applyBorder="1" applyAlignment="1">
      <alignment horizontal="center" textRotation="90" wrapText="1"/>
    </xf>
    <xf numFmtId="0" fontId="11" fillId="7" borderId="4" xfId="1" applyFont="1" applyFill="1" applyBorder="1" applyAlignment="1">
      <alignment horizontal="center" vertical="center" textRotation="90" wrapText="1"/>
    </xf>
    <xf numFmtId="0" fontId="11" fillId="7" borderId="8" xfId="1" applyFont="1" applyFill="1" applyBorder="1" applyAlignment="1">
      <alignment horizontal="center" vertical="center" textRotation="90" wrapText="1"/>
    </xf>
    <xf numFmtId="0" fontId="30" fillId="19" borderId="13" xfId="2" applyFont="1" applyFill="1" applyBorder="1" applyAlignment="1">
      <alignment horizontal="left" vertical="center" wrapText="1"/>
    </xf>
    <xf numFmtId="0" fontId="29" fillId="2" borderId="11" xfId="2" applyFont="1" applyFill="1" applyBorder="1"/>
    <xf numFmtId="0" fontId="29" fillId="19" borderId="13" xfId="2" applyFont="1" applyFill="1" applyBorder="1" applyAlignment="1">
      <alignment horizontal="left" vertical="center" wrapText="1"/>
    </xf>
    <xf numFmtId="0" fontId="25" fillId="19" borderId="13" xfId="2" applyFont="1" applyFill="1" applyBorder="1" applyAlignment="1">
      <alignment horizontal="left" vertical="center" wrapText="1"/>
    </xf>
    <xf numFmtId="0" fontId="22" fillId="2" borderId="11" xfId="2" applyFont="1" applyFill="1" applyBorder="1"/>
    <xf numFmtId="0" fontId="22" fillId="2" borderId="15" xfId="2" applyFont="1" applyFill="1" applyBorder="1" applyAlignment="1">
      <alignment horizontal="left" vertical="center"/>
    </xf>
    <xf numFmtId="0" fontId="22" fillId="2" borderId="16" xfId="2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2F3E3"/>
      <color rgb="FFF9BD8B"/>
      <color rgb="FFCCFFCC"/>
      <color rgb="FFFF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7"/>
  <sheetViews>
    <sheetView tabSelected="1" topLeftCell="A24" zoomScale="89" zoomScaleNormal="89" zoomScaleSheetLayoutView="25" workbookViewId="0">
      <selection activeCell="B44" sqref="B44:B45"/>
    </sheetView>
  </sheetViews>
  <sheetFormatPr defaultRowHeight="15"/>
  <cols>
    <col min="1" max="1" width="7.140625" style="3" customWidth="1"/>
    <col min="2" max="2" width="47.5703125" style="18" customWidth="1"/>
    <col min="3" max="3" width="12.5703125" style="18" customWidth="1"/>
    <col min="4" max="4" width="6" style="13" customWidth="1"/>
    <col min="5" max="5" width="6" style="7" customWidth="1"/>
    <col min="6" max="6" width="5.42578125" style="7" customWidth="1"/>
    <col min="7" max="9" width="3" style="3" customWidth="1"/>
    <col min="10" max="10" width="3.42578125" style="3" customWidth="1"/>
    <col min="11" max="11" width="3" style="3" customWidth="1"/>
    <col min="12" max="12" width="3" style="1" customWidth="1"/>
    <col min="13" max="16" width="3" style="3" customWidth="1"/>
    <col min="17" max="17" width="3" style="1" customWidth="1"/>
    <col min="18" max="18" width="3" style="3" customWidth="1"/>
    <col min="19" max="19" width="4.42578125" style="3" customWidth="1"/>
    <col min="20" max="20" width="4.28515625" style="3" customWidth="1"/>
    <col min="21" max="21" width="3.5703125" style="3" customWidth="1"/>
    <col min="22" max="25" width="3" style="3" customWidth="1"/>
    <col min="26" max="26" width="3" style="1" customWidth="1"/>
    <col min="27" max="27" width="3" style="3" customWidth="1"/>
    <col min="28" max="28" width="3.28515625" style="3" customWidth="1"/>
    <col min="29" max="33" width="3" style="3" customWidth="1"/>
    <col min="34" max="34" width="3.140625" style="3" customWidth="1"/>
    <col min="35" max="36" width="3" style="3" customWidth="1"/>
    <col min="37" max="40" width="3.28515625" style="3" customWidth="1"/>
    <col min="41" max="41" width="3.28515625" style="1" customWidth="1"/>
    <col min="42" max="42" width="3.28515625" style="3" customWidth="1"/>
    <col min="43" max="43" width="3.28515625" style="1" customWidth="1"/>
    <col min="44" max="48" width="3" style="3" customWidth="1"/>
    <col min="49" max="49" width="5.5703125" style="3" customWidth="1"/>
    <col min="50" max="16384" width="9.140625" style="3"/>
  </cols>
  <sheetData>
    <row r="1" spans="1:74" s="1" customFormat="1" ht="63" customHeight="1">
      <c r="B1" s="124" t="s">
        <v>65</v>
      </c>
      <c r="C1" s="124"/>
      <c r="D1" s="124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61"/>
      <c r="AI1" s="61"/>
    </row>
    <row r="2" spans="1:74" s="1" customFormat="1" ht="33.75" customHeight="1">
      <c r="B2" s="122" t="s">
        <v>63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</row>
    <row r="3" spans="1:74" ht="15" customHeight="1">
      <c r="A3" s="127" t="s">
        <v>0</v>
      </c>
      <c r="B3" s="129" t="s">
        <v>41</v>
      </c>
      <c r="C3" s="130" t="s">
        <v>42</v>
      </c>
      <c r="D3" s="128" t="s">
        <v>3</v>
      </c>
      <c r="E3" s="123" t="s">
        <v>1</v>
      </c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</row>
    <row r="4" spans="1:74" ht="87" customHeight="1">
      <c r="A4" s="127"/>
      <c r="B4" s="129"/>
      <c r="C4" s="131"/>
      <c r="D4" s="128"/>
      <c r="E4" s="20" t="s">
        <v>4</v>
      </c>
      <c r="F4" s="20" t="s">
        <v>5</v>
      </c>
      <c r="G4" s="21">
        <v>1</v>
      </c>
      <c r="H4" s="21">
        <v>2</v>
      </c>
      <c r="I4" s="21">
        <v>3</v>
      </c>
      <c r="J4" s="21">
        <v>4</v>
      </c>
      <c r="K4" s="21">
        <v>5</v>
      </c>
      <c r="L4" s="21">
        <v>6</v>
      </c>
      <c r="M4" s="21">
        <v>7</v>
      </c>
      <c r="N4" s="21">
        <v>8</v>
      </c>
      <c r="O4" s="21">
        <v>9</v>
      </c>
      <c r="P4" s="21">
        <v>10</v>
      </c>
      <c r="Q4" s="21">
        <v>11</v>
      </c>
      <c r="R4" s="21">
        <v>12</v>
      </c>
      <c r="S4" s="21">
        <v>13</v>
      </c>
      <c r="T4" s="21">
        <v>14</v>
      </c>
      <c r="U4" s="21">
        <v>15</v>
      </c>
      <c r="V4" s="21">
        <v>16</v>
      </c>
      <c r="W4" s="21">
        <v>17</v>
      </c>
      <c r="X4" s="21">
        <v>18</v>
      </c>
      <c r="Y4" s="21">
        <v>19</v>
      </c>
      <c r="Z4" s="21">
        <v>20</v>
      </c>
      <c r="AA4" s="21">
        <v>21</v>
      </c>
      <c r="AB4" s="21">
        <v>22</v>
      </c>
      <c r="AC4" s="21">
        <v>23</v>
      </c>
      <c r="AD4" s="21">
        <v>24</v>
      </c>
      <c r="AE4" s="21">
        <v>25</v>
      </c>
      <c r="AF4" s="21">
        <v>26</v>
      </c>
      <c r="AG4" s="21">
        <v>27</v>
      </c>
      <c r="AH4" s="21">
        <v>28</v>
      </c>
      <c r="AI4" s="21">
        <v>29</v>
      </c>
      <c r="AJ4" s="21">
        <v>30</v>
      </c>
      <c r="AK4" s="21">
        <v>31</v>
      </c>
      <c r="AL4" s="21">
        <v>32</v>
      </c>
      <c r="AM4" s="21">
        <v>33</v>
      </c>
      <c r="AN4" s="21">
        <v>34</v>
      </c>
      <c r="AO4" s="21">
        <v>35</v>
      </c>
      <c r="AP4" s="21">
        <v>36</v>
      </c>
      <c r="AQ4" s="21">
        <v>37</v>
      </c>
      <c r="AR4" s="21">
        <v>38</v>
      </c>
      <c r="AS4" s="21">
        <v>39</v>
      </c>
      <c r="AT4" s="21">
        <v>40</v>
      </c>
      <c r="AU4" s="21">
        <v>41</v>
      </c>
      <c r="AV4" s="21">
        <v>42</v>
      </c>
      <c r="AW4" s="22" t="s">
        <v>6</v>
      </c>
    </row>
    <row r="5" spans="1:74" s="4" customFormat="1" ht="26.25" customHeight="1">
      <c r="A5" s="23"/>
      <c r="B5" s="15" t="s">
        <v>2</v>
      </c>
      <c r="C5" s="15"/>
      <c r="D5" s="23"/>
      <c r="E5" s="24"/>
      <c r="F5" s="24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X5" s="3"/>
      <c r="AY5" s="3"/>
      <c r="AZ5" s="3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</row>
    <row r="6" spans="1:74" ht="16.5" customHeight="1">
      <c r="A6" s="108">
        <v>1</v>
      </c>
      <c r="B6" s="157" t="s">
        <v>21</v>
      </c>
      <c r="C6" s="120" t="s">
        <v>61</v>
      </c>
      <c r="D6" s="126">
        <v>3</v>
      </c>
      <c r="E6" s="57">
        <v>64</v>
      </c>
      <c r="F6" s="63"/>
      <c r="G6" s="102">
        <v>2</v>
      </c>
      <c r="H6" s="102">
        <v>2</v>
      </c>
      <c r="I6" s="102">
        <v>2</v>
      </c>
      <c r="J6" s="102">
        <v>2</v>
      </c>
      <c r="K6" s="102">
        <v>2</v>
      </c>
      <c r="L6" s="102">
        <v>2</v>
      </c>
      <c r="M6" s="102">
        <v>2</v>
      </c>
      <c r="N6" s="102">
        <v>2</v>
      </c>
      <c r="O6" s="102">
        <v>2</v>
      </c>
      <c r="P6" s="102">
        <v>2</v>
      </c>
      <c r="Q6" s="102">
        <v>2</v>
      </c>
      <c r="R6" s="102">
        <v>2</v>
      </c>
      <c r="S6" s="102">
        <v>2</v>
      </c>
      <c r="T6" s="102">
        <v>2</v>
      </c>
      <c r="U6" s="102">
        <v>2</v>
      </c>
      <c r="V6" s="102">
        <v>2</v>
      </c>
      <c r="W6" s="102">
        <v>2</v>
      </c>
      <c r="X6" s="102">
        <v>2</v>
      </c>
      <c r="Y6" s="102">
        <v>2</v>
      </c>
      <c r="Z6" s="102">
        <v>2</v>
      </c>
      <c r="AA6" s="102">
        <v>2</v>
      </c>
      <c r="AB6" s="102">
        <v>2</v>
      </c>
      <c r="AC6" s="102">
        <v>2</v>
      </c>
      <c r="AD6" s="102">
        <v>2</v>
      </c>
      <c r="AE6" s="102">
        <v>2</v>
      </c>
      <c r="AF6" s="102">
        <v>2</v>
      </c>
      <c r="AG6" s="102">
        <v>2</v>
      </c>
      <c r="AH6" s="102">
        <v>2</v>
      </c>
      <c r="AI6" s="102">
        <v>2</v>
      </c>
      <c r="AJ6" s="102">
        <v>2</v>
      </c>
      <c r="AK6" s="102">
        <v>2</v>
      </c>
      <c r="AL6" s="102">
        <v>2</v>
      </c>
      <c r="AM6" s="54"/>
      <c r="AN6" s="54"/>
      <c r="AO6" s="54"/>
      <c r="AP6" s="54"/>
      <c r="AQ6" s="54"/>
      <c r="AR6" s="6"/>
      <c r="AS6" s="6"/>
      <c r="AT6" s="6"/>
      <c r="AU6" s="6"/>
      <c r="AV6" s="6"/>
      <c r="AW6" s="25">
        <f>SUM(G6:AV6)</f>
        <v>64</v>
      </c>
    </row>
    <row r="7" spans="1:74" ht="15.75">
      <c r="A7" s="108"/>
      <c r="B7" s="158"/>
      <c r="C7" s="121"/>
      <c r="D7" s="119"/>
      <c r="E7" s="57"/>
      <c r="F7" s="64">
        <v>11</v>
      </c>
      <c r="G7" s="102"/>
      <c r="H7" s="102"/>
      <c r="I7" s="102">
        <v>1</v>
      </c>
      <c r="J7" s="106"/>
      <c r="K7" s="106"/>
      <c r="L7" s="106"/>
      <c r="M7" s="106"/>
      <c r="N7" s="106"/>
      <c r="O7" s="106"/>
      <c r="P7" s="106">
        <v>3</v>
      </c>
      <c r="Q7" s="106"/>
      <c r="R7" s="106"/>
      <c r="S7" s="106">
        <v>2</v>
      </c>
      <c r="T7" s="106"/>
      <c r="U7" s="106"/>
      <c r="V7" s="106"/>
      <c r="W7" s="106"/>
      <c r="X7" s="106"/>
      <c r="Y7" s="106"/>
      <c r="Z7" s="106"/>
      <c r="AA7" s="106">
        <v>2</v>
      </c>
      <c r="AB7" s="106"/>
      <c r="AC7" s="106"/>
      <c r="AD7" s="106">
        <v>2</v>
      </c>
      <c r="AE7" s="106"/>
      <c r="AF7" s="106"/>
      <c r="AG7" s="106"/>
      <c r="AH7" s="106"/>
      <c r="AI7" s="106">
        <v>1</v>
      </c>
      <c r="AJ7" s="106"/>
      <c r="AK7" s="106"/>
      <c r="AL7" s="106"/>
      <c r="AM7" s="54"/>
      <c r="AN7" s="54"/>
      <c r="AO7" s="54"/>
      <c r="AP7" s="54"/>
      <c r="AQ7" s="54"/>
      <c r="AR7" s="6"/>
      <c r="AS7" s="6"/>
      <c r="AT7" s="6"/>
      <c r="AU7" s="6"/>
      <c r="AV7" s="6"/>
      <c r="AW7" s="25">
        <f>SUM(G7:AV7)</f>
        <v>11</v>
      </c>
    </row>
    <row r="8" spans="1:74" ht="18" customHeight="1">
      <c r="A8" s="108">
        <v>2</v>
      </c>
      <c r="B8" s="159" t="s">
        <v>22</v>
      </c>
      <c r="C8" s="120" t="s">
        <v>60</v>
      </c>
      <c r="D8" s="118">
        <v>3</v>
      </c>
      <c r="E8" s="57">
        <v>67</v>
      </c>
      <c r="F8" s="63"/>
      <c r="G8" s="84">
        <v>2</v>
      </c>
      <c r="H8" s="84">
        <v>2</v>
      </c>
      <c r="I8" s="84">
        <v>2</v>
      </c>
      <c r="J8" s="84">
        <v>2</v>
      </c>
      <c r="K8" s="84">
        <v>2</v>
      </c>
      <c r="L8" s="84">
        <v>2</v>
      </c>
      <c r="M8" s="84">
        <v>2</v>
      </c>
      <c r="N8" s="84">
        <v>2</v>
      </c>
      <c r="O8" s="84">
        <v>2</v>
      </c>
      <c r="P8" s="84">
        <v>2</v>
      </c>
      <c r="Q8" s="84">
        <v>2</v>
      </c>
      <c r="R8" s="84">
        <v>2</v>
      </c>
      <c r="S8" s="84">
        <v>2</v>
      </c>
      <c r="T8" s="84">
        <v>2</v>
      </c>
      <c r="U8" s="84">
        <v>2</v>
      </c>
      <c r="V8" s="84">
        <v>2</v>
      </c>
      <c r="W8" s="84">
        <v>2</v>
      </c>
      <c r="X8" s="84">
        <v>2</v>
      </c>
      <c r="Y8" s="84">
        <v>2</v>
      </c>
      <c r="Z8" s="84">
        <v>2</v>
      </c>
      <c r="AA8" s="84">
        <v>2</v>
      </c>
      <c r="AB8" s="84">
        <v>2</v>
      </c>
      <c r="AC8" s="84">
        <v>2</v>
      </c>
      <c r="AD8" s="84">
        <v>2</v>
      </c>
      <c r="AE8" s="84">
        <v>2</v>
      </c>
      <c r="AF8" s="84">
        <v>2</v>
      </c>
      <c r="AG8" s="84">
        <v>2</v>
      </c>
      <c r="AH8" s="84">
        <v>2</v>
      </c>
      <c r="AI8" s="84">
        <v>2</v>
      </c>
      <c r="AJ8" s="84">
        <v>2</v>
      </c>
      <c r="AK8" s="84">
        <v>2</v>
      </c>
      <c r="AL8" s="84">
        <v>2</v>
      </c>
      <c r="AM8" s="84">
        <v>3</v>
      </c>
      <c r="AN8" s="84"/>
      <c r="AO8" s="56"/>
      <c r="AP8" s="54"/>
      <c r="AQ8" s="54"/>
      <c r="AR8" s="6"/>
      <c r="AS8" s="6"/>
      <c r="AT8" s="6"/>
      <c r="AU8" s="6"/>
      <c r="AV8" s="6"/>
      <c r="AW8" s="25">
        <f>SUM(H8:AV8)</f>
        <v>65</v>
      </c>
    </row>
    <row r="9" spans="1:74" ht="14.25" customHeight="1">
      <c r="A9" s="108"/>
      <c r="B9" s="158"/>
      <c r="C9" s="121"/>
      <c r="D9" s="119"/>
      <c r="E9" s="57"/>
      <c r="F9" s="65">
        <v>8</v>
      </c>
      <c r="G9" s="92">
        <v>1</v>
      </c>
      <c r="H9" s="92"/>
      <c r="I9" s="92"/>
      <c r="J9" s="92">
        <v>1</v>
      </c>
      <c r="K9" s="92"/>
      <c r="L9" s="93"/>
      <c r="M9" s="94"/>
      <c r="N9" s="94">
        <v>1</v>
      </c>
      <c r="O9" s="94"/>
      <c r="P9" s="94"/>
      <c r="Q9" s="94"/>
      <c r="R9" s="94"/>
      <c r="S9" s="95"/>
      <c r="T9" s="95"/>
      <c r="U9" s="95">
        <v>1</v>
      </c>
      <c r="V9" s="95"/>
      <c r="W9" s="95"/>
      <c r="X9" s="95">
        <v>1</v>
      </c>
      <c r="Y9" s="95">
        <v>1</v>
      </c>
      <c r="Z9" s="96"/>
      <c r="AA9" s="96">
        <v>1</v>
      </c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>
        <v>1</v>
      </c>
      <c r="AN9" s="96"/>
      <c r="AO9" s="97"/>
      <c r="AP9" s="97"/>
      <c r="AQ9" s="97"/>
      <c r="AR9" s="98"/>
      <c r="AS9" s="6"/>
      <c r="AT9" s="6"/>
      <c r="AU9" s="6"/>
      <c r="AV9" s="6"/>
      <c r="AW9" s="25">
        <f t="shared" ref="AW9:AW45" si="0">SUM(G9:AV9)</f>
        <v>8</v>
      </c>
    </row>
    <row r="10" spans="1:74" ht="15" customHeight="1">
      <c r="A10" s="108">
        <v>3</v>
      </c>
      <c r="B10" s="160" t="s">
        <v>23</v>
      </c>
      <c r="C10" s="120" t="s">
        <v>62</v>
      </c>
      <c r="D10" s="118">
        <v>2</v>
      </c>
      <c r="E10" s="85">
        <v>38</v>
      </c>
      <c r="F10" s="86"/>
      <c r="G10" s="102">
        <v>1</v>
      </c>
      <c r="H10" s="102">
        <v>1</v>
      </c>
      <c r="I10" s="102">
        <v>1</v>
      </c>
      <c r="J10" s="102">
        <v>1</v>
      </c>
      <c r="K10" s="102">
        <v>1</v>
      </c>
      <c r="L10" s="102">
        <v>1</v>
      </c>
      <c r="M10" s="102">
        <v>1</v>
      </c>
      <c r="N10" s="102">
        <v>1</v>
      </c>
      <c r="O10" s="102">
        <v>1</v>
      </c>
      <c r="P10" s="102">
        <v>1</v>
      </c>
      <c r="Q10" s="102">
        <v>1</v>
      </c>
      <c r="R10" s="102">
        <v>1</v>
      </c>
      <c r="S10" s="102">
        <v>1</v>
      </c>
      <c r="T10" s="102">
        <v>1</v>
      </c>
      <c r="U10" s="102">
        <v>1</v>
      </c>
      <c r="V10" s="102">
        <v>1</v>
      </c>
      <c r="W10" s="102">
        <v>1</v>
      </c>
      <c r="X10" s="102">
        <v>1</v>
      </c>
      <c r="Y10" s="102">
        <v>1</v>
      </c>
      <c r="Z10" s="102">
        <v>1</v>
      </c>
      <c r="AA10" s="102">
        <v>1</v>
      </c>
      <c r="AB10" s="102">
        <v>1</v>
      </c>
      <c r="AC10" s="102">
        <v>1</v>
      </c>
      <c r="AD10" s="102">
        <v>1</v>
      </c>
      <c r="AE10" s="102">
        <v>1</v>
      </c>
      <c r="AF10" s="102">
        <v>1</v>
      </c>
      <c r="AG10" s="102">
        <v>1</v>
      </c>
      <c r="AH10" s="102">
        <v>1</v>
      </c>
      <c r="AI10" s="102">
        <v>1</v>
      </c>
      <c r="AJ10" s="102">
        <v>1</v>
      </c>
      <c r="AK10" s="102">
        <v>1</v>
      </c>
      <c r="AL10" s="102">
        <v>1</v>
      </c>
      <c r="AM10" s="102">
        <v>1</v>
      </c>
      <c r="AN10" s="102">
        <v>1</v>
      </c>
      <c r="AO10" s="102">
        <v>1</v>
      </c>
      <c r="AP10" s="102">
        <v>1</v>
      </c>
      <c r="AQ10" s="102">
        <v>1</v>
      </c>
      <c r="AR10" s="102">
        <v>1</v>
      </c>
      <c r="AS10" s="6"/>
      <c r="AT10" s="6"/>
      <c r="AU10" s="6"/>
      <c r="AV10" s="6"/>
      <c r="AW10" s="25">
        <f>SUM(G10:AV10)</f>
        <v>38</v>
      </c>
    </row>
    <row r="11" spans="1:74" ht="15" customHeight="1">
      <c r="A11" s="108"/>
      <c r="B11" s="161"/>
      <c r="C11" s="121"/>
      <c r="D11" s="119"/>
      <c r="E11" s="85"/>
      <c r="F11" s="91">
        <v>12</v>
      </c>
      <c r="G11" s="102">
        <v>1</v>
      </c>
      <c r="H11" s="102"/>
      <c r="I11" s="102"/>
      <c r="J11" s="102"/>
      <c r="K11" s="102"/>
      <c r="L11" s="102"/>
      <c r="M11" s="102"/>
      <c r="N11" s="103"/>
      <c r="O11" s="103"/>
      <c r="P11" s="103">
        <v>2</v>
      </c>
      <c r="Q11" s="103">
        <v>1</v>
      </c>
      <c r="R11" s="103">
        <v>2</v>
      </c>
      <c r="S11" s="103">
        <v>2</v>
      </c>
      <c r="T11" s="103">
        <v>2</v>
      </c>
      <c r="U11" s="102">
        <v>2</v>
      </c>
      <c r="V11" s="102"/>
      <c r="W11" s="102"/>
      <c r="X11" s="102"/>
      <c r="Y11" s="102"/>
      <c r="Z11" s="102"/>
      <c r="AA11" s="102"/>
      <c r="AB11" s="102"/>
      <c r="AC11" s="102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5"/>
      <c r="AS11" s="6"/>
      <c r="AT11" s="6"/>
      <c r="AU11" s="6"/>
      <c r="AV11" s="6"/>
      <c r="AW11" s="25">
        <f>SUM(G11:AV11)</f>
        <v>12</v>
      </c>
    </row>
    <row r="12" spans="1:74" ht="17.25" customHeight="1">
      <c r="A12" s="108">
        <v>4</v>
      </c>
      <c r="B12" s="162" t="s">
        <v>24</v>
      </c>
      <c r="C12" s="120" t="s">
        <v>64</v>
      </c>
      <c r="D12" s="116">
        <v>3</v>
      </c>
      <c r="E12" s="58">
        <v>47</v>
      </c>
      <c r="F12" s="64"/>
      <c r="G12" s="87">
        <v>1</v>
      </c>
      <c r="H12" s="87">
        <v>1</v>
      </c>
      <c r="I12" s="87">
        <v>1</v>
      </c>
      <c r="J12" s="87">
        <v>1</v>
      </c>
      <c r="K12" s="87">
        <v>1</v>
      </c>
      <c r="L12" s="87">
        <v>1</v>
      </c>
      <c r="M12" s="87">
        <v>1</v>
      </c>
      <c r="N12" s="87">
        <v>1</v>
      </c>
      <c r="O12" s="87">
        <v>1</v>
      </c>
      <c r="P12" s="87">
        <v>1</v>
      </c>
      <c r="Q12" s="87">
        <v>1</v>
      </c>
      <c r="R12" s="87">
        <v>1</v>
      </c>
      <c r="S12" s="87">
        <v>1</v>
      </c>
      <c r="T12" s="87">
        <v>1</v>
      </c>
      <c r="U12" s="87">
        <v>1</v>
      </c>
      <c r="V12" s="87">
        <v>1</v>
      </c>
      <c r="W12" s="87">
        <v>1</v>
      </c>
      <c r="X12" s="87">
        <v>1</v>
      </c>
      <c r="Y12" s="87">
        <v>1</v>
      </c>
      <c r="Z12" s="87">
        <v>1</v>
      </c>
      <c r="AA12" s="87">
        <v>1</v>
      </c>
      <c r="AB12" s="87">
        <v>1</v>
      </c>
      <c r="AC12" s="87">
        <v>1</v>
      </c>
      <c r="AD12" s="87">
        <v>1</v>
      </c>
      <c r="AE12" s="87">
        <v>1</v>
      </c>
      <c r="AF12" s="87">
        <v>1</v>
      </c>
      <c r="AG12" s="87">
        <v>1</v>
      </c>
      <c r="AH12" s="87">
        <v>1</v>
      </c>
      <c r="AI12" s="87">
        <v>1</v>
      </c>
      <c r="AJ12" s="87">
        <v>2</v>
      </c>
      <c r="AK12" s="87">
        <v>2</v>
      </c>
      <c r="AL12" s="87">
        <v>2</v>
      </c>
      <c r="AM12" s="87">
        <v>2</v>
      </c>
      <c r="AN12" s="87">
        <v>2</v>
      </c>
      <c r="AO12" s="87">
        <v>2</v>
      </c>
      <c r="AP12" s="87">
        <v>2</v>
      </c>
      <c r="AQ12" s="87">
        <v>2</v>
      </c>
      <c r="AR12" s="87">
        <v>2</v>
      </c>
      <c r="AS12" s="55"/>
      <c r="AT12" s="6"/>
      <c r="AU12" s="6"/>
      <c r="AV12" s="6"/>
      <c r="AW12" s="25">
        <f t="shared" si="0"/>
        <v>47</v>
      </c>
    </row>
    <row r="13" spans="1:74" ht="15" customHeight="1">
      <c r="A13" s="108"/>
      <c r="B13" s="163"/>
      <c r="C13" s="121"/>
      <c r="D13" s="117"/>
      <c r="E13" s="58"/>
      <c r="F13" s="64">
        <v>28</v>
      </c>
      <c r="G13" s="87">
        <v>1</v>
      </c>
      <c r="H13" s="87"/>
      <c r="I13" s="87"/>
      <c r="J13" s="87"/>
      <c r="K13" s="87"/>
      <c r="L13" s="87"/>
      <c r="M13" s="87"/>
      <c r="N13" s="88"/>
      <c r="O13" s="88"/>
      <c r="P13" s="88"/>
      <c r="Q13" s="88">
        <v>1</v>
      </c>
      <c r="R13" s="88"/>
      <c r="S13" s="88"/>
      <c r="T13" s="88">
        <v>1</v>
      </c>
      <c r="U13" s="87">
        <v>2</v>
      </c>
      <c r="V13" s="87"/>
      <c r="W13" s="87"/>
      <c r="X13" s="87"/>
      <c r="Y13" s="87"/>
      <c r="Z13" s="87"/>
      <c r="AA13" s="87"/>
      <c r="AB13" s="87"/>
      <c r="AC13" s="87"/>
      <c r="AD13" s="90"/>
      <c r="AE13" s="90"/>
      <c r="AF13" s="90"/>
      <c r="AG13" s="90"/>
      <c r="AH13" s="90"/>
      <c r="AI13" s="90"/>
      <c r="AJ13" s="90"/>
      <c r="AK13" s="90"/>
      <c r="AL13" s="90"/>
      <c r="AM13" s="90">
        <v>5</v>
      </c>
      <c r="AN13" s="90">
        <v>2</v>
      </c>
      <c r="AO13" s="90">
        <v>4</v>
      </c>
      <c r="AP13" s="90">
        <v>4</v>
      </c>
      <c r="AQ13" s="90">
        <v>4</v>
      </c>
      <c r="AR13" s="89">
        <v>4</v>
      </c>
      <c r="AS13" s="55"/>
      <c r="AT13" s="6"/>
      <c r="AU13" s="6"/>
      <c r="AV13" s="6"/>
      <c r="AW13" s="25">
        <f t="shared" si="0"/>
        <v>28</v>
      </c>
    </row>
    <row r="14" spans="1:74" s="4" customFormat="1" ht="17.25" customHeight="1">
      <c r="A14" s="14"/>
      <c r="B14" s="15" t="s">
        <v>7</v>
      </c>
      <c r="C14" s="78"/>
      <c r="D14" s="66"/>
      <c r="E14" s="26"/>
      <c r="F14" s="26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5">
        <f t="shared" si="0"/>
        <v>0</v>
      </c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</row>
    <row r="15" spans="1:74" ht="19.5" customHeight="1">
      <c r="A15" s="108">
        <v>5</v>
      </c>
      <c r="B15" s="164" t="s">
        <v>26</v>
      </c>
      <c r="C15" s="114" t="s">
        <v>49</v>
      </c>
      <c r="D15" s="109">
        <v>3</v>
      </c>
      <c r="E15" s="59">
        <v>59</v>
      </c>
      <c r="F15" s="59"/>
      <c r="G15" s="70">
        <v>2</v>
      </c>
      <c r="H15" s="70">
        <v>2</v>
      </c>
      <c r="I15" s="70">
        <v>2</v>
      </c>
      <c r="J15" s="70">
        <v>2</v>
      </c>
      <c r="K15" s="70">
        <v>2</v>
      </c>
      <c r="L15" s="70">
        <v>2</v>
      </c>
      <c r="M15" s="70">
        <v>2</v>
      </c>
      <c r="N15" s="70">
        <v>2</v>
      </c>
      <c r="O15" s="70">
        <v>2</v>
      </c>
      <c r="P15" s="70">
        <v>2</v>
      </c>
      <c r="Q15" s="70">
        <v>2</v>
      </c>
      <c r="R15" s="70">
        <v>2</v>
      </c>
      <c r="S15" s="70">
        <v>2</v>
      </c>
      <c r="T15" s="70">
        <v>2</v>
      </c>
      <c r="U15" s="70">
        <v>2</v>
      </c>
      <c r="V15" s="70">
        <v>2</v>
      </c>
      <c r="W15" s="70">
        <v>2</v>
      </c>
      <c r="X15" s="70">
        <v>2</v>
      </c>
      <c r="Y15" s="70">
        <v>2</v>
      </c>
      <c r="Z15" s="70">
        <v>2</v>
      </c>
      <c r="AA15" s="70">
        <v>2</v>
      </c>
      <c r="AB15" s="70">
        <v>2</v>
      </c>
      <c r="AC15" s="70">
        <v>2</v>
      </c>
      <c r="AD15" s="70">
        <v>2</v>
      </c>
      <c r="AE15" s="70">
        <v>2</v>
      </c>
      <c r="AF15" s="70">
        <v>2</v>
      </c>
      <c r="AG15" s="70">
        <v>2</v>
      </c>
      <c r="AH15" s="70">
        <v>2</v>
      </c>
      <c r="AI15" s="70">
        <v>2</v>
      </c>
      <c r="AJ15" s="70">
        <v>1</v>
      </c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25">
        <f t="shared" si="0"/>
        <v>59</v>
      </c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74" ht="18" customHeight="1">
      <c r="A16" s="108"/>
      <c r="B16" s="165"/>
      <c r="C16" s="115"/>
      <c r="D16" s="109"/>
      <c r="E16" s="59"/>
      <c r="F16" s="59">
        <v>16</v>
      </c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>
        <v>2</v>
      </c>
      <c r="W16" s="70"/>
      <c r="X16" s="70"/>
      <c r="Y16" s="70"/>
      <c r="Z16" s="70"/>
      <c r="AA16" s="70">
        <v>2</v>
      </c>
      <c r="AB16" s="70">
        <v>2</v>
      </c>
      <c r="AC16" s="70"/>
      <c r="AD16" s="70"/>
      <c r="AE16" s="70">
        <v>4</v>
      </c>
      <c r="AF16" s="70"/>
      <c r="AG16" s="70">
        <v>2</v>
      </c>
      <c r="AH16" s="70">
        <v>2</v>
      </c>
      <c r="AI16" s="70"/>
      <c r="AJ16" s="70">
        <v>2</v>
      </c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25">
        <f t="shared" si="0"/>
        <v>16</v>
      </c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49" ht="13.5" customHeight="1">
      <c r="A17" s="108">
        <v>6</v>
      </c>
      <c r="B17" s="166" t="s">
        <v>27</v>
      </c>
      <c r="C17" s="114" t="s">
        <v>47</v>
      </c>
      <c r="D17" s="109">
        <v>2</v>
      </c>
      <c r="E17" s="19">
        <v>37</v>
      </c>
      <c r="F17" s="19"/>
      <c r="G17" s="72">
        <v>1</v>
      </c>
      <c r="H17" s="72">
        <v>1</v>
      </c>
      <c r="I17" s="72">
        <v>1</v>
      </c>
      <c r="J17" s="72">
        <v>1</v>
      </c>
      <c r="K17" s="72">
        <v>1</v>
      </c>
      <c r="L17" s="72">
        <v>1</v>
      </c>
      <c r="M17" s="72">
        <v>1</v>
      </c>
      <c r="N17" s="72">
        <v>1</v>
      </c>
      <c r="O17" s="72">
        <v>1</v>
      </c>
      <c r="P17" s="72">
        <v>1</v>
      </c>
      <c r="Q17" s="72">
        <v>1</v>
      </c>
      <c r="R17" s="72">
        <v>1</v>
      </c>
      <c r="S17" s="72">
        <v>1</v>
      </c>
      <c r="T17" s="72">
        <v>1</v>
      </c>
      <c r="U17" s="72">
        <v>1</v>
      </c>
      <c r="V17" s="72">
        <v>1</v>
      </c>
      <c r="W17" s="72">
        <v>1</v>
      </c>
      <c r="X17" s="72">
        <v>1</v>
      </c>
      <c r="Y17" s="72">
        <v>1</v>
      </c>
      <c r="Z17" s="72">
        <v>1</v>
      </c>
      <c r="AA17" s="72">
        <v>1</v>
      </c>
      <c r="AB17" s="72">
        <v>1</v>
      </c>
      <c r="AC17" s="72">
        <v>1</v>
      </c>
      <c r="AD17" s="72">
        <v>1</v>
      </c>
      <c r="AE17" s="72">
        <v>1</v>
      </c>
      <c r="AF17" s="72">
        <v>1</v>
      </c>
      <c r="AG17" s="72">
        <v>1</v>
      </c>
      <c r="AH17" s="72">
        <v>1</v>
      </c>
      <c r="AI17" s="72">
        <v>1</v>
      </c>
      <c r="AJ17" s="72">
        <v>1</v>
      </c>
      <c r="AK17" s="72">
        <v>1</v>
      </c>
      <c r="AL17" s="72">
        <v>1</v>
      </c>
      <c r="AM17" s="72">
        <v>1</v>
      </c>
      <c r="AN17" s="72">
        <v>1</v>
      </c>
      <c r="AO17" s="72">
        <v>1</v>
      </c>
      <c r="AP17" s="72">
        <v>1</v>
      </c>
      <c r="AQ17" s="72">
        <v>1</v>
      </c>
      <c r="AR17" s="99"/>
      <c r="AS17" s="59"/>
      <c r="AT17" s="59"/>
      <c r="AU17" s="59"/>
      <c r="AV17" s="59"/>
      <c r="AW17" s="25">
        <f t="shared" si="0"/>
        <v>37</v>
      </c>
    </row>
    <row r="18" spans="1:49" ht="13.5" customHeight="1">
      <c r="A18" s="108"/>
      <c r="B18" s="167"/>
      <c r="C18" s="115"/>
      <c r="D18" s="109"/>
      <c r="E18" s="19"/>
      <c r="F18" s="19">
        <v>13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>
        <v>4</v>
      </c>
      <c r="AO18" s="72">
        <v>4</v>
      </c>
      <c r="AP18" s="72">
        <v>4</v>
      </c>
      <c r="AQ18" s="72">
        <v>1</v>
      </c>
      <c r="AR18" s="99"/>
      <c r="AS18" s="59"/>
      <c r="AT18" s="59"/>
      <c r="AU18" s="59"/>
      <c r="AV18" s="59"/>
      <c r="AW18" s="25">
        <f t="shared" si="0"/>
        <v>13</v>
      </c>
    </row>
    <row r="19" spans="1:49" ht="21.75" customHeight="1">
      <c r="A19" s="108">
        <v>7</v>
      </c>
      <c r="B19" s="168" t="s">
        <v>28</v>
      </c>
      <c r="C19" s="114" t="s">
        <v>45</v>
      </c>
      <c r="D19" s="109">
        <v>3</v>
      </c>
      <c r="E19" s="59">
        <v>62</v>
      </c>
      <c r="F19" s="59"/>
      <c r="G19" s="71">
        <v>2</v>
      </c>
      <c r="H19" s="71">
        <v>2</v>
      </c>
      <c r="I19" s="71">
        <v>2</v>
      </c>
      <c r="J19" s="71">
        <v>2</v>
      </c>
      <c r="K19" s="71">
        <v>2</v>
      </c>
      <c r="L19" s="71">
        <v>2</v>
      </c>
      <c r="M19" s="71">
        <v>2</v>
      </c>
      <c r="N19" s="71">
        <v>2</v>
      </c>
      <c r="O19" s="71">
        <v>2</v>
      </c>
      <c r="P19" s="71">
        <v>2</v>
      </c>
      <c r="Q19" s="71">
        <v>2</v>
      </c>
      <c r="R19" s="71">
        <v>2</v>
      </c>
      <c r="S19" s="71">
        <v>2</v>
      </c>
      <c r="T19" s="71">
        <v>2</v>
      </c>
      <c r="U19" s="71">
        <v>2</v>
      </c>
      <c r="V19" s="71">
        <v>2</v>
      </c>
      <c r="W19" s="71">
        <v>2</v>
      </c>
      <c r="X19" s="71">
        <v>2</v>
      </c>
      <c r="Y19" s="71">
        <v>2</v>
      </c>
      <c r="Z19" s="71">
        <v>2</v>
      </c>
      <c r="AA19" s="71">
        <v>2</v>
      </c>
      <c r="AB19" s="71">
        <v>2</v>
      </c>
      <c r="AC19" s="71">
        <v>2</v>
      </c>
      <c r="AD19" s="71">
        <v>2</v>
      </c>
      <c r="AE19" s="71">
        <v>2</v>
      </c>
      <c r="AF19" s="71">
        <v>2</v>
      </c>
      <c r="AG19" s="71">
        <v>2</v>
      </c>
      <c r="AH19" s="71">
        <v>2</v>
      </c>
      <c r="AI19" s="71">
        <v>2</v>
      </c>
      <c r="AJ19" s="71">
        <v>2</v>
      </c>
      <c r="AK19" s="71">
        <v>2</v>
      </c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25">
        <f t="shared" si="0"/>
        <v>62</v>
      </c>
    </row>
    <row r="20" spans="1:49">
      <c r="A20" s="108"/>
      <c r="B20" s="168"/>
      <c r="C20" s="115"/>
      <c r="D20" s="109"/>
      <c r="E20" s="59"/>
      <c r="F20" s="59">
        <v>13</v>
      </c>
      <c r="G20" s="71"/>
      <c r="H20" s="71">
        <v>2</v>
      </c>
      <c r="I20" s="71"/>
      <c r="J20" s="71">
        <v>1</v>
      </c>
      <c r="K20" s="71">
        <v>2</v>
      </c>
      <c r="L20" s="71"/>
      <c r="M20" s="71">
        <v>1</v>
      </c>
      <c r="N20" s="71">
        <v>2</v>
      </c>
      <c r="O20" s="71"/>
      <c r="P20" s="71"/>
      <c r="Q20" s="71">
        <v>2</v>
      </c>
      <c r="R20" s="71"/>
      <c r="S20" s="71"/>
      <c r="T20" s="71">
        <v>1</v>
      </c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>
        <v>1</v>
      </c>
      <c r="AJ20" s="71"/>
      <c r="AK20" s="71">
        <v>1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25">
        <f t="shared" si="0"/>
        <v>13</v>
      </c>
    </row>
    <row r="21" spans="1:49">
      <c r="A21" s="108">
        <v>8</v>
      </c>
      <c r="B21" s="168" t="s">
        <v>29</v>
      </c>
      <c r="C21" s="114" t="s">
        <v>48</v>
      </c>
      <c r="D21" s="109">
        <v>3</v>
      </c>
      <c r="E21" s="59">
        <v>59</v>
      </c>
      <c r="F21" s="59"/>
      <c r="G21" s="69">
        <v>1</v>
      </c>
      <c r="H21" s="69">
        <v>1</v>
      </c>
      <c r="I21" s="69">
        <v>1</v>
      </c>
      <c r="J21" s="69">
        <v>1</v>
      </c>
      <c r="K21" s="69">
        <v>1</v>
      </c>
      <c r="L21" s="69">
        <v>1</v>
      </c>
      <c r="M21" s="69">
        <v>1</v>
      </c>
      <c r="N21" s="69">
        <v>1</v>
      </c>
      <c r="O21" s="69">
        <v>1</v>
      </c>
      <c r="P21" s="69">
        <v>1</v>
      </c>
      <c r="Q21" s="69">
        <v>1</v>
      </c>
      <c r="R21" s="69">
        <v>1</v>
      </c>
      <c r="S21" s="69">
        <v>1</v>
      </c>
      <c r="T21" s="69">
        <v>1</v>
      </c>
      <c r="U21" s="69">
        <v>1</v>
      </c>
      <c r="V21" s="69">
        <v>1</v>
      </c>
      <c r="W21" s="69">
        <v>1</v>
      </c>
      <c r="X21" s="69">
        <v>1</v>
      </c>
      <c r="Y21" s="69">
        <v>1</v>
      </c>
      <c r="Z21" s="69">
        <v>1</v>
      </c>
      <c r="AA21" s="69">
        <v>1</v>
      </c>
      <c r="AB21" s="69">
        <v>1</v>
      </c>
      <c r="AC21" s="69">
        <v>1</v>
      </c>
      <c r="AD21" s="69">
        <v>1</v>
      </c>
      <c r="AE21" s="69">
        <v>1</v>
      </c>
      <c r="AF21" s="69">
        <v>1</v>
      </c>
      <c r="AG21" s="69">
        <v>1</v>
      </c>
      <c r="AH21" s="69">
        <v>2</v>
      </c>
      <c r="AI21" s="69">
        <v>3</v>
      </c>
      <c r="AJ21" s="69">
        <v>3</v>
      </c>
      <c r="AK21" s="69">
        <v>3</v>
      </c>
      <c r="AL21" s="69">
        <v>3</v>
      </c>
      <c r="AM21" s="69">
        <v>3</v>
      </c>
      <c r="AN21" s="69">
        <v>3</v>
      </c>
      <c r="AO21" s="69">
        <v>3</v>
      </c>
      <c r="AP21" s="69">
        <v>3</v>
      </c>
      <c r="AQ21" s="69">
        <v>3</v>
      </c>
      <c r="AR21" s="69">
        <v>3</v>
      </c>
      <c r="AS21" s="59"/>
      <c r="AT21" s="59"/>
      <c r="AU21" s="59"/>
      <c r="AV21" s="59"/>
      <c r="AW21" s="25">
        <f t="shared" si="0"/>
        <v>59</v>
      </c>
    </row>
    <row r="22" spans="1:49">
      <c r="A22" s="108"/>
      <c r="B22" s="168"/>
      <c r="C22" s="115"/>
      <c r="D22" s="109"/>
      <c r="E22" s="59"/>
      <c r="F22" s="59">
        <v>16</v>
      </c>
      <c r="G22" s="69">
        <v>1</v>
      </c>
      <c r="H22" s="69"/>
      <c r="I22" s="69">
        <v>1</v>
      </c>
      <c r="J22" s="69">
        <v>1</v>
      </c>
      <c r="K22" s="69">
        <v>1</v>
      </c>
      <c r="L22" s="69">
        <v>1</v>
      </c>
      <c r="M22" s="69">
        <v>1</v>
      </c>
      <c r="N22" s="69">
        <v>1</v>
      </c>
      <c r="O22" s="69">
        <v>1</v>
      </c>
      <c r="P22" s="69"/>
      <c r="Q22" s="69"/>
      <c r="R22" s="69">
        <v>1</v>
      </c>
      <c r="S22" s="69"/>
      <c r="T22" s="69">
        <v>1</v>
      </c>
      <c r="U22" s="69">
        <v>1</v>
      </c>
      <c r="V22" s="69"/>
      <c r="W22" s="69">
        <v>2</v>
      </c>
      <c r="X22" s="69">
        <v>1</v>
      </c>
      <c r="Y22" s="69"/>
      <c r="Z22" s="69"/>
      <c r="AA22" s="69"/>
      <c r="AB22" s="69"/>
      <c r="AC22" s="69"/>
      <c r="AD22" s="69">
        <v>1</v>
      </c>
      <c r="AE22" s="69">
        <v>1</v>
      </c>
      <c r="AF22" s="69"/>
      <c r="AG22" s="69"/>
      <c r="AH22" s="69"/>
      <c r="AI22" s="69"/>
      <c r="AJ22" s="8"/>
      <c r="AK22" s="8"/>
      <c r="AL22" s="8"/>
      <c r="AM22" s="8"/>
      <c r="AN22" s="8"/>
      <c r="AO22" s="8"/>
      <c r="AP22" s="8"/>
      <c r="AQ22" s="8"/>
      <c r="AR22" s="59"/>
      <c r="AS22" s="59"/>
      <c r="AT22" s="59"/>
      <c r="AU22" s="59"/>
      <c r="AV22" s="59"/>
      <c r="AW22" s="25">
        <f t="shared" si="0"/>
        <v>16</v>
      </c>
    </row>
    <row r="23" spans="1:49" ht="17.25" customHeight="1">
      <c r="A23" s="108">
        <v>9</v>
      </c>
      <c r="B23" s="113" t="s">
        <v>30</v>
      </c>
      <c r="C23" s="114" t="s">
        <v>50</v>
      </c>
      <c r="D23" s="109">
        <v>4</v>
      </c>
      <c r="E23" s="59">
        <v>65</v>
      </c>
      <c r="F23" s="59"/>
      <c r="G23" s="67">
        <v>2</v>
      </c>
      <c r="H23" s="67">
        <v>2</v>
      </c>
      <c r="I23" s="67">
        <v>2</v>
      </c>
      <c r="J23" s="67">
        <v>2</v>
      </c>
      <c r="K23" s="67">
        <v>2</v>
      </c>
      <c r="L23" s="67">
        <v>2</v>
      </c>
      <c r="M23" s="67">
        <v>2</v>
      </c>
      <c r="N23" s="67">
        <v>2</v>
      </c>
      <c r="O23" s="67">
        <v>2</v>
      </c>
      <c r="P23" s="67">
        <v>2</v>
      </c>
      <c r="Q23" s="67">
        <v>2</v>
      </c>
      <c r="R23" s="67">
        <v>2</v>
      </c>
      <c r="S23" s="67">
        <v>2</v>
      </c>
      <c r="T23" s="67">
        <v>2</v>
      </c>
      <c r="U23" s="67">
        <v>2</v>
      </c>
      <c r="V23" s="67">
        <v>2</v>
      </c>
      <c r="W23" s="67">
        <v>2</v>
      </c>
      <c r="X23" s="67">
        <v>2</v>
      </c>
      <c r="Y23" s="67">
        <v>2</v>
      </c>
      <c r="Z23" s="67">
        <v>2</v>
      </c>
      <c r="AA23" s="67">
        <v>2</v>
      </c>
      <c r="AB23" s="67">
        <v>2</v>
      </c>
      <c r="AC23" s="67">
        <v>2</v>
      </c>
      <c r="AD23" s="67">
        <v>2</v>
      </c>
      <c r="AE23" s="67">
        <v>2</v>
      </c>
      <c r="AF23" s="67">
        <v>2</v>
      </c>
      <c r="AG23" s="67">
        <v>2</v>
      </c>
      <c r="AH23" s="67">
        <v>2</v>
      </c>
      <c r="AI23" s="67">
        <v>2</v>
      </c>
      <c r="AJ23" s="67">
        <v>2</v>
      </c>
      <c r="AK23" s="67">
        <v>2</v>
      </c>
      <c r="AL23" s="67">
        <v>2</v>
      </c>
      <c r="AM23" s="67">
        <v>1</v>
      </c>
      <c r="AN23" s="59"/>
      <c r="AO23" s="59"/>
      <c r="AP23" s="59"/>
      <c r="AQ23" s="59"/>
      <c r="AR23" s="59"/>
      <c r="AS23" s="59"/>
      <c r="AT23" s="59"/>
      <c r="AU23" s="59"/>
      <c r="AV23" s="59"/>
      <c r="AW23" s="25">
        <f t="shared" si="0"/>
        <v>65</v>
      </c>
    </row>
    <row r="24" spans="1:49" ht="15" customHeight="1">
      <c r="A24" s="108"/>
      <c r="B24" s="113"/>
      <c r="C24" s="115"/>
      <c r="D24" s="109"/>
      <c r="E24" s="59"/>
      <c r="F24" s="59">
        <v>35</v>
      </c>
      <c r="G24" s="67"/>
      <c r="H24" s="67"/>
      <c r="I24" s="67"/>
      <c r="J24" s="67"/>
      <c r="K24" s="67"/>
      <c r="L24" s="67">
        <v>2</v>
      </c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>
        <v>4</v>
      </c>
      <c r="AG24" s="67">
        <v>4</v>
      </c>
      <c r="AH24" s="67">
        <v>2</v>
      </c>
      <c r="AI24" s="67">
        <v>4</v>
      </c>
      <c r="AJ24" s="67">
        <v>4</v>
      </c>
      <c r="AK24" s="67">
        <v>4</v>
      </c>
      <c r="AL24" s="67">
        <v>4</v>
      </c>
      <c r="AM24" s="67">
        <v>7</v>
      </c>
      <c r="AN24" s="59"/>
      <c r="AO24" s="59"/>
      <c r="AP24" s="59"/>
      <c r="AQ24" s="59"/>
      <c r="AR24" s="59"/>
      <c r="AS24" s="59"/>
      <c r="AT24" s="59"/>
      <c r="AU24" s="59"/>
      <c r="AV24" s="59"/>
      <c r="AW24" s="25">
        <f t="shared" si="0"/>
        <v>35</v>
      </c>
    </row>
    <row r="25" spans="1:49">
      <c r="A25" s="108">
        <v>10</v>
      </c>
      <c r="B25" s="168" t="s">
        <v>31</v>
      </c>
      <c r="C25" s="114" t="s">
        <v>51</v>
      </c>
      <c r="D25" s="109">
        <v>3</v>
      </c>
      <c r="E25" s="59">
        <v>64</v>
      </c>
      <c r="F25" s="59"/>
      <c r="G25" s="69">
        <v>2</v>
      </c>
      <c r="H25" s="69">
        <v>2</v>
      </c>
      <c r="I25" s="69">
        <v>2</v>
      </c>
      <c r="J25" s="69">
        <v>2</v>
      </c>
      <c r="K25" s="69">
        <v>2</v>
      </c>
      <c r="L25" s="69">
        <v>2</v>
      </c>
      <c r="M25" s="69">
        <v>2</v>
      </c>
      <c r="N25" s="69">
        <v>2</v>
      </c>
      <c r="O25" s="69">
        <v>2</v>
      </c>
      <c r="P25" s="69">
        <v>2</v>
      </c>
      <c r="Q25" s="69">
        <v>2</v>
      </c>
      <c r="R25" s="69">
        <v>2</v>
      </c>
      <c r="S25" s="69">
        <v>2</v>
      </c>
      <c r="T25" s="69">
        <v>2</v>
      </c>
      <c r="U25" s="69">
        <v>2</v>
      </c>
      <c r="V25" s="69">
        <v>2</v>
      </c>
      <c r="W25" s="69">
        <v>2</v>
      </c>
      <c r="X25" s="69">
        <v>2</v>
      </c>
      <c r="Y25" s="69">
        <v>2</v>
      </c>
      <c r="Z25" s="69">
        <v>2</v>
      </c>
      <c r="AA25" s="69">
        <v>2</v>
      </c>
      <c r="AB25" s="69">
        <v>2</v>
      </c>
      <c r="AC25" s="69">
        <v>2</v>
      </c>
      <c r="AD25" s="69">
        <v>2</v>
      </c>
      <c r="AE25" s="69">
        <v>2</v>
      </c>
      <c r="AF25" s="69">
        <v>2</v>
      </c>
      <c r="AG25" s="69">
        <v>2</v>
      </c>
      <c r="AH25" s="69">
        <v>2</v>
      </c>
      <c r="AI25" s="69">
        <v>2</v>
      </c>
      <c r="AJ25" s="69">
        <v>2</v>
      </c>
      <c r="AK25" s="69">
        <v>2</v>
      </c>
      <c r="AL25" s="69">
        <v>2</v>
      </c>
      <c r="AM25" s="8"/>
      <c r="AN25" s="8"/>
      <c r="AO25" s="8"/>
      <c r="AP25" s="8"/>
      <c r="AQ25" s="8"/>
      <c r="AR25" s="59"/>
      <c r="AS25" s="59"/>
      <c r="AT25" s="59"/>
      <c r="AU25" s="59"/>
      <c r="AV25" s="59"/>
      <c r="AW25" s="25">
        <f t="shared" si="0"/>
        <v>64</v>
      </c>
    </row>
    <row r="26" spans="1:49" ht="15" customHeight="1">
      <c r="A26" s="108"/>
      <c r="B26" s="168"/>
      <c r="C26" s="115"/>
      <c r="D26" s="109"/>
      <c r="E26" s="59"/>
      <c r="F26" s="59">
        <v>11</v>
      </c>
      <c r="G26" s="69">
        <v>1</v>
      </c>
      <c r="H26" s="69">
        <v>1</v>
      </c>
      <c r="I26" s="69">
        <v>1</v>
      </c>
      <c r="J26" s="69">
        <v>1</v>
      </c>
      <c r="K26" s="69"/>
      <c r="L26" s="69"/>
      <c r="M26" s="69"/>
      <c r="N26" s="69">
        <v>1</v>
      </c>
      <c r="O26" s="69">
        <v>1</v>
      </c>
      <c r="P26" s="69">
        <v>1</v>
      </c>
      <c r="Q26" s="69">
        <v>1</v>
      </c>
      <c r="R26" s="69"/>
      <c r="S26" s="69"/>
      <c r="T26" s="69">
        <v>1</v>
      </c>
      <c r="U26" s="69">
        <v>1</v>
      </c>
      <c r="V26" s="69">
        <v>1</v>
      </c>
      <c r="W26" s="8"/>
      <c r="X26" s="8"/>
      <c r="Y26" s="8"/>
      <c r="Z26" s="8"/>
      <c r="AA26" s="8"/>
      <c r="AB26" s="8"/>
      <c r="AC26" s="8"/>
      <c r="AD26" s="8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S26" s="59"/>
      <c r="AT26" s="59"/>
      <c r="AU26" s="59"/>
      <c r="AV26" s="59"/>
      <c r="AW26" s="25">
        <f t="shared" si="0"/>
        <v>11</v>
      </c>
    </row>
    <row r="27" spans="1:49" ht="18" customHeight="1">
      <c r="A27" s="108">
        <v>11</v>
      </c>
      <c r="B27" s="164" t="s">
        <v>32</v>
      </c>
      <c r="C27" s="114" t="s">
        <v>46</v>
      </c>
      <c r="D27" s="111">
        <v>4</v>
      </c>
      <c r="E27" s="59">
        <v>75</v>
      </c>
      <c r="F27" s="59"/>
      <c r="G27" s="67">
        <v>2</v>
      </c>
      <c r="H27" s="67">
        <v>2</v>
      </c>
      <c r="I27" s="67">
        <v>2</v>
      </c>
      <c r="J27" s="67">
        <v>2</v>
      </c>
      <c r="K27" s="67">
        <v>2</v>
      </c>
      <c r="L27" s="67">
        <v>2</v>
      </c>
      <c r="M27" s="67">
        <v>2</v>
      </c>
      <c r="N27" s="67">
        <v>2</v>
      </c>
      <c r="O27" s="67">
        <v>2</v>
      </c>
      <c r="P27" s="67">
        <v>2</v>
      </c>
      <c r="Q27" s="67">
        <v>2</v>
      </c>
      <c r="R27" s="67">
        <v>2</v>
      </c>
      <c r="S27" s="67">
        <v>2</v>
      </c>
      <c r="T27" s="67">
        <v>2</v>
      </c>
      <c r="U27" s="67">
        <v>2</v>
      </c>
      <c r="V27" s="67">
        <v>2</v>
      </c>
      <c r="W27" s="67">
        <v>2</v>
      </c>
      <c r="X27" s="67">
        <v>2</v>
      </c>
      <c r="Y27" s="67">
        <v>2</v>
      </c>
      <c r="Z27" s="67">
        <v>2</v>
      </c>
      <c r="AA27" s="67">
        <v>2</v>
      </c>
      <c r="AB27" s="67">
        <v>2</v>
      </c>
      <c r="AC27" s="67">
        <v>2</v>
      </c>
      <c r="AD27" s="67">
        <v>2</v>
      </c>
      <c r="AE27" s="67">
        <v>2</v>
      </c>
      <c r="AF27" s="67">
        <v>2</v>
      </c>
      <c r="AG27" s="67">
        <v>2</v>
      </c>
      <c r="AH27" s="67">
        <v>2</v>
      </c>
      <c r="AI27" s="67">
        <v>2</v>
      </c>
      <c r="AJ27" s="67">
        <v>2</v>
      </c>
      <c r="AK27" s="67">
        <v>2</v>
      </c>
      <c r="AL27" s="67">
        <v>2</v>
      </c>
      <c r="AM27" s="67">
        <v>2</v>
      </c>
      <c r="AN27" s="67">
        <v>2</v>
      </c>
      <c r="AO27" s="67">
        <v>2</v>
      </c>
      <c r="AP27" s="67">
        <v>2</v>
      </c>
      <c r="AQ27" s="67">
        <v>3</v>
      </c>
      <c r="AS27" s="59"/>
      <c r="AT27" s="59"/>
      <c r="AU27" s="59"/>
      <c r="AV27" s="59"/>
      <c r="AW27" s="25">
        <f t="shared" si="0"/>
        <v>75</v>
      </c>
    </row>
    <row r="28" spans="1:49" ht="14.25" customHeight="1">
      <c r="A28" s="108"/>
      <c r="B28" s="165"/>
      <c r="C28" s="115"/>
      <c r="D28" s="112"/>
      <c r="E28" s="59"/>
      <c r="F28" s="59">
        <v>25</v>
      </c>
      <c r="G28" s="67">
        <v>1</v>
      </c>
      <c r="H28" s="67"/>
      <c r="I28" s="67">
        <v>2</v>
      </c>
      <c r="J28" s="67">
        <v>1</v>
      </c>
      <c r="K28" s="67">
        <v>2</v>
      </c>
      <c r="L28" s="67"/>
      <c r="M28" s="67">
        <v>2</v>
      </c>
      <c r="N28" s="67"/>
      <c r="O28" s="67">
        <v>2</v>
      </c>
      <c r="P28" s="67"/>
      <c r="Q28" s="67"/>
      <c r="R28" s="67">
        <v>2</v>
      </c>
      <c r="S28" s="67">
        <v>1</v>
      </c>
      <c r="T28" s="67"/>
      <c r="U28" s="67"/>
      <c r="V28" s="67"/>
      <c r="W28" s="67">
        <v>2</v>
      </c>
      <c r="X28" s="67">
        <v>2</v>
      </c>
      <c r="Y28" s="67"/>
      <c r="Z28" s="67">
        <v>2</v>
      </c>
      <c r="AA28" s="67"/>
      <c r="AB28" s="67"/>
      <c r="AC28" s="67">
        <v>4</v>
      </c>
      <c r="AD28" s="67">
        <v>2</v>
      </c>
      <c r="AE28" s="68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25">
        <f t="shared" si="0"/>
        <v>25</v>
      </c>
    </row>
    <row r="29" spans="1:49" ht="18" customHeight="1">
      <c r="A29" s="108">
        <v>12</v>
      </c>
      <c r="B29" s="164" t="s">
        <v>33</v>
      </c>
      <c r="C29" s="114" t="s">
        <v>58</v>
      </c>
      <c r="D29" s="111">
        <v>5</v>
      </c>
      <c r="E29" s="59">
        <v>115</v>
      </c>
      <c r="F29" s="59"/>
      <c r="G29" s="104">
        <v>3</v>
      </c>
      <c r="H29" s="104">
        <v>3</v>
      </c>
      <c r="I29" s="104">
        <v>3</v>
      </c>
      <c r="J29" s="104">
        <v>3</v>
      </c>
      <c r="K29" s="104">
        <v>3</v>
      </c>
      <c r="L29" s="104">
        <v>3</v>
      </c>
      <c r="M29" s="104">
        <v>3</v>
      </c>
      <c r="N29" s="104">
        <v>3</v>
      </c>
      <c r="O29" s="104">
        <v>3</v>
      </c>
      <c r="P29" s="104">
        <v>3</v>
      </c>
      <c r="Q29" s="104">
        <v>3</v>
      </c>
      <c r="R29" s="104">
        <v>3</v>
      </c>
      <c r="S29" s="104">
        <v>3</v>
      </c>
      <c r="T29" s="104">
        <v>3</v>
      </c>
      <c r="U29" s="104">
        <v>3</v>
      </c>
      <c r="V29" s="104">
        <v>3</v>
      </c>
      <c r="W29" s="104">
        <v>3</v>
      </c>
      <c r="X29" s="104">
        <v>3</v>
      </c>
      <c r="Y29" s="104">
        <v>3</v>
      </c>
      <c r="Z29" s="104">
        <v>3</v>
      </c>
      <c r="AA29" s="104">
        <v>3</v>
      </c>
      <c r="AB29" s="104">
        <v>3</v>
      </c>
      <c r="AC29" s="104">
        <v>3</v>
      </c>
      <c r="AD29" s="104">
        <v>3</v>
      </c>
      <c r="AE29" s="104">
        <v>3</v>
      </c>
      <c r="AF29" s="104">
        <v>3</v>
      </c>
      <c r="AG29" s="104">
        <v>3</v>
      </c>
      <c r="AH29" s="104">
        <v>3</v>
      </c>
      <c r="AI29" s="104">
        <v>3</v>
      </c>
      <c r="AJ29" s="104">
        <v>3</v>
      </c>
      <c r="AK29" s="104">
        <v>3</v>
      </c>
      <c r="AL29" s="104">
        <v>3</v>
      </c>
      <c r="AM29" s="104">
        <v>3</v>
      </c>
      <c r="AN29" s="104">
        <v>4</v>
      </c>
      <c r="AO29" s="104">
        <v>4</v>
      </c>
      <c r="AP29" s="104">
        <v>4</v>
      </c>
      <c r="AQ29" s="104">
        <v>4</v>
      </c>
      <c r="AR29" s="59"/>
      <c r="AS29" s="59"/>
      <c r="AT29" s="59"/>
      <c r="AU29" s="59"/>
      <c r="AV29" s="59"/>
      <c r="AW29" s="25">
        <f t="shared" si="0"/>
        <v>115</v>
      </c>
    </row>
    <row r="30" spans="1:49" ht="15" customHeight="1">
      <c r="A30" s="108"/>
      <c r="B30" s="165"/>
      <c r="C30" s="115"/>
      <c r="D30" s="112"/>
      <c r="E30" s="59"/>
      <c r="F30" s="59">
        <v>10</v>
      </c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>
        <v>2</v>
      </c>
      <c r="AP30" s="104">
        <v>4</v>
      </c>
      <c r="AQ30" s="104">
        <v>4</v>
      </c>
      <c r="AR30" s="59"/>
      <c r="AS30" s="59"/>
      <c r="AT30" s="59"/>
      <c r="AU30" s="59"/>
      <c r="AV30" s="59"/>
      <c r="AW30" s="25">
        <f t="shared" si="0"/>
        <v>10</v>
      </c>
    </row>
    <row r="31" spans="1:49" ht="18" customHeight="1">
      <c r="A31" s="108">
        <v>13</v>
      </c>
      <c r="B31" s="164" t="s">
        <v>34</v>
      </c>
      <c r="C31" s="114" t="s">
        <v>52</v>
      </c>
      <c r="D31" s="111">
        <v>3</v>
      </c>
      <c r="E31" s="59">
        <v>63</v>
      </c>
      <c r="F31" s="59"/>
      <c r="G31" s="100">
        <v>2</v>
      </c>
      <c r="H31" s="100">
        <v>2</v>
      </c>
      <c r="I31" s="100">
        <v>2</v>
      </c>
      <c r="J31" s="100">
        <v>2</v>
      </c>
      <c r="K31" s="100">
        <v>2</v>
      </c>
      <c r="L31" s="100">
        <v>2</v>
      </c>
      <c r="M31" s="100">
        <v>2</v>
      </c>
      <c r="N31" s="100">
        <v>2</v>
      </c>
      <c r="O31" s="100">
        <v>2</v>
      </c>
      <c r="P31" s="100">
        <v>2</v>
      </c>
      <c r="Q31" s="100">
        <v>2</v>
      </c>
      <c r="R31" s="100">
        <v>2</v>
      </c>
      <c r="S31" s="100">
        <v>2</v>
      </c>
      <c r="T31" s="100">
        <v>2</v>
      </c>
      <c r="U31" s="100">
        <v>2</v>
      </c>
      <c r="V31" s="100">
        <v>2</v>
      </c>
      <c r="W31" s="100">
        <v>2</v>
      </c>
      <c r="X31" s="100">
        <v>2</v>
      </c>
      <c r="Y31" s="100">
        <v>2</v>
      </c>
      <c r="Z31" s="100">
        <v>2</v>
      </c>
      <c r="AA31" s="100">
        <v>2</v>
      </c>
      <c r="AB31" s="100">
        <v>2</v>
      </c>
      <c r="AC31" s="100">
        <v>2</v>
      </c>
      <c r="AD31" s="100">
        <v>2</v>
      </c>
      <c r="AE31" s="100">
        <v>2</v>
      </c>
      <c r="AF31" s="100">
        <v>2</v>
      </c>
      <c r="AG31" s="100">
        <v>2</v>
      </c>
      <c r="AH31" s="100">
        <v>2</v>
      </c>
      <c r="AI31" s="100">
        <v>2</v>
      </c>
      <c r="AJ31" s="100">
        <v>2</v>
      </c>
      <c r="AK31" s="100">
        <v>3</v>
      </c>
      <c r="AL31" s="8"/>
      <c r="AM31" s="8"/>
      <c r="AN31" s="8"/>
      <c r="AO31" s="8"/>
      <c r="AP31" s="8"/>
      <c r="AQ31" s="8"/>
      <c r="AR31" s="59"/>
      <c r="AS31" s="59"/>
      <c r="AT31" s="59"/>
      <c r="AU31" s="59"/>
      <c r="AV31" s="59"/>
      <c r="AW31" s="25">
        <f t="shared" si="0"/>
        <v>63</v>
      </c>
    </row>
    <row r="32" spans="1:49" ht="16.5" customHeight="1">
      <c r="A32" s="108"/>
      <c r="B32" s="165"/>
      <c r="C32" s="115"/>
      <c r="D32" s="112"/>
      <c r="E32" s="59"/>
      <c r="F32" s="59">
        <v>12</v>
      </c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>
        <v>2</v>
      </c>
      <c r="Z32" s="100"/>
      <c r="AA32" s="100">
        <v>3</v>
      </c>
      <c r="AB32" s="100">
        <v>1</v>
      </c>
      <c r="AC32" s="100"/>
      <c r="AD32" s="100">
        <v>2</v>
      </c>
      <c r="AE32" s="100"/>
      <c r="AF32" s="100"/>
      <c r="AG32" s="100"/>
      <c r="AH32" s="100">
        <v>2</v>
      </c>
      <c r="AI32" s="100"/>
      <c r="AJ32" s="100"/>
      <c r="AK32" s="100">
        <v>2</v>
      </c>
      <c r="AL32" s="8"/>
      <c r="AM32" s="8"/>
      <c r="AN32" s="8"/>
      <c r="AO32" s="8"/>
      <c r="AP32" s="8"/>
      <c r="AQ32" s="8"/>
      <c r="AR32" s="59"/>
      <c r="AS32" s="59"/>
      <c r="AT32" s="59"/>
      <c r="AU32" s="59"/>
      <c r="AV32" s="59"/>
      <c r="AW32" s="25">
        <f t="shared" si="0"/>
        <v>12</v>
      </c>
    </row>
    <row r="33" spans="1:49" ht="18" customHeight="1">
      <c r="A33" s="108">
        <v>14</v>
      </c>
      <c r="B33" s="164" t="s">
        <v>35</v>
      </c>
      <c r="C33" s="114" t="s">
        <v>55</v>
      </c>
      <c r="D33" s="111">
        <v>6</v>
      </c>
      <c r="E33" s="59">
        <v>130</v>
      </c>
      <c r="F33" s="59"/>
      <c r="G33" s="104">
        <v>3</v>
      </c>
      <c r="H33" s="104">
        <v>3</v>
      </c>
      <c r="I33" s="104">
        <v>3</v>
      </c>
      <c r="J33" s="104">
        <v>3</v>
      </c>
      <c r="K33" s="104">
        <v>3</v>
      </c>
      <c r="L33" s="104">
        <v>3</v>
      </c>
      <c r="M33" s="104">
        <v>3</v>
      </c>
      <c r="N33" s="104">
        <v>3</v>
      </c>
      <c r="O33" s="104">
        <v>3</v>
      </c>
      <c r="P33" s="104">
        <v>3</v>
      </c>
      <c r="Q33" s="104">
        <v>3</v>
      </c>
      <c r="R33" s="104">
        <v>3</v>
      </c>
      <c r="S33" s="104">
        <v>3</v>
      </c>
      <c r="T33" s="104">
        <v>3</v>
      </c>
      <c r="U33" s="104">
        <v>3</v>
      </c>
      <c r="V33" s="104">
        <v>3</v>
      </c>
      <c r="W33" s="104">
        <v>3</v>
      </c>
      <c r="X33" s="104">
        <v>3</v>
      </c>
      <c r="Y33" s="104">
        <v>4</v>
      </c>
      <c r="Z33" s="104">
        <v>4</v>
      </c>
      <c r="AA33" s="104">
        <v>4</v>
      </c>
      <c r="AB33" s="104">
        <v>4</v>
      </c>
      <c r="AC33" s="104">
        <v>4</v>
      </c>
      <c r="AD33" s="104">
        <v>4</v>
      </c>
      <c r="AE33" s="104">
        <v>4</v>
      </c>
      <c r="AF33" s="104">
        <v>4</v>
      </c>
      <c r="AG33" s="104">
        <v>4</v>
      </c>
      <c r="AH33" s="104">
        <v>4</v>
      </c>
      <c r="AI33" s="104">
        <v>4</v>
      </c>
      <c r="AJ33" s="104">
        <v>4</v>
      </c>
      <c r="AK33" s="104">
        <v>4</v>
      </c>
      <c r="AL33" s="104">
        <v>4</v>
      </c>
      <c r="AM33" s="104">
        <v>4</v>
      </c>
      <c r="AN33" s="104">
        <v>4</v>
      </c>
      <c r="AO33" s="104">
        <v>4</v>
      </c>
      <c r="AP33" s="104">
        <v>4</v>
      </c>
      <c r="AQ33" s="104">
        <v>4</v>
      </c>
      <c r="AR33" s="59"/>
      <c r="AS33" s="59"/>
      <c r="AT33" s="59"/>
      <c r="AU33" s="59"/>
      <c r="AV33" s="59"/>
      <c r="AW33" s="25">
        <f t="shared" si="0"/>
        <v>130</v>
      </c>
    </row>
    <row r="34" spans="1:49" ht="15.75" customHeight="1">
      <c r="A34" s="108"/>
      <c r="B34" s="165"/>
      <c r="C34" s="115"/>
      <c r="D34" s="112"/>
      <c r="E34" s="59"/>
      <c r="F34" s="59">
        <v>20</v>
      </c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>
        <v>1</v>
      </c>
      <c r="AN34" s="104">
        <v>4</v>
      </c>
      <c r="AO34" s="104">
        <v>4</v>
      </c>
      <c r="AP34" s="104">
        <v>5</v>
      </c>
      <c r="AQ34" s="104">
        <v>6</v>
      </c>
      <c r="AR34" s="59"/>
      <c r="AS34" s="59"/>
      <c r="AT34" s="59"/>
      <c r="AU34" s="59"/>
      <c r="AV34" s="59"/>
      <c r="AW34" s="25">
        <f t="shared" si="0"/>
        <v>20</v>
      </c>
    </row>
    <row r="35" spans="1:49" ht="18" customHeight="1">
      <c r="A35" s="108">
        <v>15</v>
      </c>
      <c r="B35" s="134" t="s">
        <v>36</v>
      </c>
      <c r="C35" s="114" t="s">
        <v>53</v>
      </c>
      <c r="D35" s="111">
        <v>1</v>
      </c>
      <c r="E35" s="59">
        <v>18</v>
      </c>
      <c r="F35" s="59"/>
      <c r="G35" s="100">
        <v>1</v>
      </c>
      <c r="H35" s="100">
        <v>1</v>
      </c>
      <c r="I35" s="100">
        <v>1</v>
      </c>
      <c r="J35" s="100">
        <v>1</v>
      </c>
      <c r="K35" s="100">
        <v>1</v>
      </c>
      <c r="L35" s="100">
        <v>1</v>
      </c>
      <c r="M35" s="100">
        <v>1</v>
      </c>
      <c r="N35" s="100">
        <v>1</v>
      </c>
      <c r="O35" s="100">
        <v>1</v>
      </c>
      <c r="P35" s="100">
        <v>1</v>
      </c>
      <c r="Q35" s="100">
        <v>1</v>
      </c>
      <c r="R35" s="100">
        <v>1</v>
      </c>
      <c r="S35" s="100">
        <v>1</v>
      </c>
      <c r="T35" s="100">
        <v>1</v>
      </c>
      <c r="U35" s="100">
        <v>1</v>
      </c>
      <c r="V35" s="100">
        <v>1</v>
      </c>
      <c r="W35" s="100">
        <v>1</v>
      </c>
      <c r="X35" s="100">
        <v>1</v>
      </c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59"/>
      <c r="AS35" s="59"/>
      <c r="AT35" s="59"/>
      <c r="AU35" s="59"/>
      <c r="AV35" s="59"/>
      <c r="AW35" s="25">
        <f t="shared" si="0"/>
        <v>18</v>
      </c>
    </row>
    <row r="36" spans="1:49" ht="15" customHeight="1">
      <c r="A36" s="108"/>
      <c r="B36" s="135"/>
      <c r="C36" s="115"/>
      <c r="D36" s="112"/>
      <c r="E36" s="59"/>
      <c r="F36" s="59">
        <v>7</v>
      </c>
      <c r="G36" s="100"/>
      <c r="H36" s="100"/>
      <c r="I36" s="100"/>
      <c r="J36" s="100"/>
      <c r="K36" s="100"/>
      <c r="L36" s="100"/>
      <c r="M36" s="100">
        <v>1</v>
      </c>
      <c r="N36" s="100"/>
      <c r="O36" s="100">
        <v>1</v>
      </c>
      <c r="P36" s="100"/>
      <c r="Q36" s="100">
        <v>1</v>
      </c>
      <c r="R36" s="100">
        <v>1</v>
      </c>
      <c r="S36" s="101">
        <v>1</v>
      </c>
      <c r="T36" s="101">
        <v>1</v>
      </c>
      <c r="U36" s="101">
        <v>1</v>
      </c>
      <c r="V36" s="101"/>
      <c r="W36" s="101"/>
      <c r="X36" s="101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25">
        <f t="shared" si="0"/>
        <v>7</v>
      </c>
    </row>
    <row r="37" spans="1:49" ht="18.75" customHeight="1">
      <c r="A37" s="108">
        <v>16</v>
      </c>
      <c r="B37" s="168" t="s">
        <v>37</v>
      </c>
      <c r="C37" s="114" t="s">
        <v>54</v>
      </c>
      <c r="D37" s="109">
        <v>3</v>
      </c>
      <c r="E37" s="19">
        <v>69</v>
      </c>
      <c r="F37" s="19"/>
      <c r="G37" s="105">
        <v>2</v>
      </c>
      <c r="H37" s="105">
        <v>2</v>
      </c>
      <c r="I37" s="105">
        <v>2</v>
      </c>
      <c r="J37" s="105">
        <v>2</v>
      </c>
      <c r="K37" s="105">
        <v>2</v>
      </c>
      <c r="L37" s="105">
        <v>2</v>
      </c>
      <c r="M37" s="105">
        <v>2</v>
      </c>
      <c r="N37" s="105">
        <v>2</v>
      </c>
      <c r="O37" s="105">
        <v>2</v>
      </c>
      <c r="P37" s="105">
        <v>2</v>
      </c>
      <c r="Q37" s="105">
        <v>2</v>
      </c>
      <c r="R37" s="105">
        <v>2</v>
      </c>
      <c r="S37" s="105">
        <v>2</v>
      </c>
      <c r="T37" s="105">
        <v>2</v>
      </c>
      <c r="U37" s="105">
        <v>2</v>
      </c>
      <c r="V37" s="105">
        <v>2</v>
      </c>
      <c r="W37" s="105">
        <v>2</v>
      </c>
      <c r="X37" s="105">
        <v>2</v>
      </c>
      <c r="Y37" s="105">
        <v>2</v>
      </c>
      <c r="Z37" s="105">
        <v>2</v>
      </c>
      <c r="AA37" s="105">
        <v>2</v>
      </c>
      <c r="AB37" s="105">
        <v>2</v>
      </c>
      <c r="AC37" s="105">
        <v>2</v>
      </c>
      <c r="AD37" s="105">
        <v>2</v>
      </c>
      <c r="AE37" s="105">
        <v>2</v>
      </c>
      <c r="AF37" s="105">
        <v>2</v>
      </c>
      <c r="AG37" s="105">
        <v>2</v>
      </c>
      <c r="AH37" s="105">
        <v>2</v>
      </c>
      <c r="AI37" s="105">
        <v>2</v>
      </c>
      <c r="AJ37" s="105">
        <v>2</v>
      </c>
      <c r="AK37" s="105">
        <v>2</v>
      </c>
      <c r="AL37" s="105">
        <v>2</v>
      </c>
      <c r="AM37" s="105">
        <v>2</v>
      </c>
      <c r="AN37" s="105">
        <v>2</v>
      </c>
      <c r="AO37" s="105">
        <v>1</v>
      </c>
      <c r="AP37" s="59"/>
      <c r="AQ37" s="59"/>
      <c r="AR37" s="60"/>
      <c r="AS37" s="60"/>
      <c r="AT37" s="60"/>
      <c r="AU37" s="60"/>
      <c r="AV37" s="60"/>
      <c r="AW37" s="25">
        <f t="shared" si="0"/>
        <v>69</v>
      </c>
    </row>
    <row r="38" spans="1:49" ht="18.75" customHeight="1">
      <c r="A38" s="108"/>
      <c r="B38" s="168"/>
      <c r="C38" s="115"/>
      <c r="D38" s="109"/>
      <c r="E38" s="19"/>
      <c r="F38" s="19">
        <v>6</v>
      </c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>
        <v>3</v>
      </c>
      <c r="AO38" s="105">
        <v>3</v>
      </c>
      <c r="AP38" s="59"/>
      <c r="AQ38" s="59"/>
      <c r="AR38" s="60"/>
      <c r="AS38" s="60"/>
      <c r="AT38" s="60"/>
      <c r="AU38" s="60"/>
      <c r="AV38" s="60"/>
      <c r="AW38" s="25">
        <f t="shared" si="0"/>
        <v>6</v>
      </c>
    </row>
    <row r="39" spans="1:49" ht="18.75" customHeight="1">
      <c r="A39" s="108">
        <v>17</v>
      </c>
      <c r="B39" s="168" t="s">
        <v>38</v>
      </c>
      <c r="C39" s="114" t="s">
        <v>56</v>
      </c>
      <c r="D39" s="109">
        <v>1</v>
      </c>
      <c r="E39" s="19">
        <v>19</v>
      </c>
      <c r="F39" s="1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60"/>
      <c r="AJ39" s="60"/>
      <c r="AK39" s="60"/>
      <c r="AL39" s="60"/>
      <c r="AM39" s="60"/>
      <c r="AN39" s="60"/>
      <c r="AO39" s="60"/>
      <c r="AP39" s="60"/>
      <c r="AQ39" s="60"/>
      <c r="AR39" s="76">
        <v>19</v>
      </c>
      <c r="AS39" s="60"/>
      <c r="AT39" s="60"/>
      <c r="AU39" s="60"/>
      <c r="AV39" s="60"/>
      <c r="AW39" s="25">
        <f t="shared" si="0"/>
        <v>19</v>
      </c>
    </row>
    <row r="40" spans="1:49" ht="20.25" customHeight="1">
      <c r="A40" s="108"/>
      <c r="B40" s="168"/>
      <c r="C40" s="115"/>
      <c r="D40" s="109"/>
      <c r="E40" s="19"/>
      <c r="F40" s="19">
        <v>6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60"/>
      <c r="AJ40" s="60"/>
      <c r="AK40" s="60"/>
      <c r="AL40" s="60"/>
      <c r="AM40" s="60"/>
      <c r="AN40" s="60"/>
      <c r="AO40" s="60"/>
      <c r="AP40" s="60"/>
      <c r="AQ40" s="60"/>
      <c r="AR40" s="76">
        <v>6</v>
      </c>
      <c r="AS40" s="60"/>
      <c r="AT40" s="60"/>
      <c r="AU40" s="60"/>
      <c r="AV40" s="60"/>
      <c r="AW40" s="25">
        <f t="shared" si="0"/>
        <v>6</v>
      </c>
    </row>
    <row r="41" spans="1:49" ht="18.75" customHeight="1">
      <c r="A41" s="108">
        <v>18</v>
      </c>
      <c r="B41" s="168" t="s">
        <v>39</v>
      </c>
      <c r="C41" s="114" t="s">
        <v>57</v>
      </c>
      <c r="D41" s="109">
        <v>6</v>
      </c>
      <c r="E41" s="19">
        <v>142</v>
      </c>
      <c r="F41" s="1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75">
        <v>35</v>
      </c>
      <c r="AT41" s="75">
        <v>35</v>
      </c>
      <c r="AU41" s="75">
        <v>36</v>
      </c>
      <c r="AV41" s="75">
        <v>36</v>
      </c>
      <c r="AW41" s="25">
        <f t="shared" si="0"/>
        <v>142</v>
      </c>
    </row>
    <row r="42" spans="1:49" ht="20.25" customHeight="1">
      <c r="A42" s="108"/>
      <c r="B42" s="168"/>
      <c r="C42" s="115"/>
      <c r="D42" s="109"/>
      <c r="E42" s="19"/>
      <c r="F42" s="19">
        <v>8</v>
      </c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75">
        <v>2</v>
      </c>
      <c r="AT42" s="75">
        <v>2</v>
      </c>
      <c r="AU42" s="75">
        <v>2</v>
      </c>
      <c r="AV42" s="75">
        <v>2</v>
      </c>
      <c r="AW42" s="25">
        <f t="shared" si="0"/>
        <v>8</v>
      </c>
    </row>
    <row r="43" spans="1:49" ht="18.75" customHeight="1">
      <c r="A43" s="14"/>
      <c r="B43" s="16" t="s">
        <v>8</v>
      </c>
      <c r="C43" s="79"/>
      <c r="D43" s="66"/>
      <c r="E43" s="28"/>
      <c r="F43" s="28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25">
        <f t="shared" si="0"/>
        <v>0</v>
      </c>
    </row>
    <row r="44" spans="1:49">
      <c r="A44" s="110">
        <v>19</v>
      </c>
      <c r="B44" s="169" t="s">
        <v>40</v>
      </c>
      <c r="C44" s="132" t="s">
        <v>59</v>
      </c>
      <c r="D44" s="111">
        <v>4</v>
      </c>
      <c r="E44" s="29">
        <v>75</v>
      </c>
      <c r="F44" s="29"/>
      <c r="G44" s="74">
        <v>2</v>
      </c>
      <c r="H44" s="74">
        <v>2</v>
      </c>
      <c r="I44" s="74">
        <v>2</v>
      </c>
      <c r="J44" s="74">
        <v>2</v>
      </c>
      <c r="K44" s="74">
        <v>2</v>
      </c>
      <c r="L44" s="74">
        <v>2</v>
      </c>
      <c r="M44" s="74">
        <v>2</v>
      </c>
      <c r="N44" s="74">
        <v>2</v>
      </c>
      <c r="O44" s="74">
        <v>2</v>
      </c>
      <c r="P44" s="74">
        <v>2</v>
      </c>
      <c r="Q44" s="74">
        <v>2</v>
      </c>
      <c r="R44" s="74">
        <v>2</v>
      </c>
      <c r="S44" s="74">
        <v>2</v>
      </c>
      <c r="T44" s="74">
        <v>2</v>
      </c>
      <c r="U44" s="74">
        <v>2</v>
      </c>
      <c r="V44" s="74">
        <v>2</v>
      </c>
      <c r="W44" s="74">
        <v>2</v>
      </c>
      <c r="X44" s="74">
        <v>2</v>
      </c>
      <c r="Y44" s="74">
        <v>2</v>
      </c>
      <c r="Z44" s="74">
        <v>2</v>
      </c>
      <c r="AA44" s="74">
        <v>2</v>
      </c>
      <c r="AB44" s="74">
        <v>2</v>
      </c>
      <c r="AC44" s="74">
        <v>2</v>
      </c>
      <c r="AD44" s="74">
        <v>2</v>
      </c>
      <c r="AE44" s="74">
        <v>2</v>
      </c>
      <c r="AF44" s="74">
        <v>2</v>
      </c>
      <c r="AG44" s="74">
        <v>2</v>
      </c>
      <c r="AH44" s="74">
        <v>2</v>
      </c>
      <c r="AI44" s="74">
        <v>2</v>
      </c>
      <c r="AJ44" s="74">
        <v>2</v>
      </c>
      <c r="AK44" s="74">
        <v>2</v>
      </c>
      <c r="AL44" s="74">
        <v>2</v>
      </c>
      <c r="AM44" s="74">
        <v>2</v>
      </c>
      <c r="AN44" s="74">
        <v>2</v>
      </c>
      <c r="AO44" s="74">
        <v>2</v>
      </c>
      <c r="AP44" s="74">
        <v>2</v>
      </c>
      <c r="AQ44" s="74">
        <v>3</v>
      </c>
      <c r="AR44" s="60"/>
      <c r="AS44" s="9"/>
      <c r="AT44" s="9"/>
      <c r="AU44" s="9"/>
      <c r="AV44" s="9"/>
      <c r="AW44" s="25">
        <f t="shared" si="0"/>
        <v>75</v>
      </c>
    </row>
    <row r="45" spans="1:49" ht="13.5" customHeight="1">
      <c r="A45" s="110"/>
      <c r="B45" s="170"/>
      <c r="C45" s="133"/>
      <c r="D45" s="112"/>
      <c r="E45" s="29"/>
      <c r="F45" s="29">
        <v>25</v>
      </c>
      <c r="G45" s="74"/>
      <c r="H45" s="74">
        <v>2</v>
      </c>
      <c r="I45" s="74"/>
      <c r="J45" s="74"/>
      <c r="K45" s="74"/>
      <c r="L45" s="74"/>
      <c r="M45" s="74"/>
      <c r="N45" s="74"/>
      <c r="O45" s="74"/>
      <c r="P45" s="74"/>
      <c r="Q45" s="74">
        <v>2</v>
      </c>
      <c r="R45" s="74"/>
      <c r="S45" s="74"/>
      <c r="T45" s="74"/>
      <c r="U45" s="74"/>
      <c r="V45" s="74"/>
      <c r="W45" s="74"/>
      <c r="X45" s="76"/>
      <c r="Y45" s="76"/>
      <c r="Z45" s="76"/>
      <c r="AA45" s="76"/>
      <c r="AB45" s="76"/>
      <c r="AC45" s="76"/>
      <c r="AD45" s="76"/>
      <c r="AE45" s="76">
        <v>2</v>
      </c>
      <c r="AF45" s="76">
        <v>2</v>
      </c>
      <c r="AG45" s="76"/>
      <c r="AH45" s="76">
        <v>2</v>
      </c>
      <c r="AI45" s="76"/>
      <c r="AJ45" s="76"/>
      <c r="AK45" s="76"/>
      <c r="AL45" s="76">
        <v>4</v>
      </c>
      <c r="AM45" s="76">
        <v>2</v>
      </c>
      <c r="AN45" s="76">
        <v>2</v>
      </c>
      <c r="AO45" s="76">
        <v>2</v>
      </c>
      <c r="AP45" s="76">
        <v>3</v>
      </c>
      <c r="AQ45" s="76">
        <v>2</v>
      </c>
      <c r="AR45" s="60"/>
      <c r="AS45" s="9"/>
      <c r="AT45" s="9"/>
      <c r="AU45" s="9"/>
      <c r="AV45" s="9"/>
      <c r="AW45" s="25">
        <f t="shared" si="0"/>
        <v>25</v>
      </c>
    </row>
    <row r="46" spans="1:49">
      <c r="A46" s="14"/>
      <c r="B46" s="17" t="s">
        <v>9</v>
      </c>
      <c r="C46" s="80"/>
      <c r="D46" s="66">
        <f>SUM(D6:D45)</f>
        <v>62</v>
      </c>
      <c r="E46" s="66">
        <f t="shared" ref="E46:AW46" si="1">SUM(E6:E45)</f>
        <v>1268</v>
      </c>
      <c r="F46" s="66">
        <f t="shared" si="1"/>
        <v>282</v>
      </c>
      <c r="G46" s="66">
        <f>SUM(G6:G45)</f>
        <v>37</v>
      </c>
      <c r="H46" s="66">
        <f>SUM(H6:H45)</f>
        <v>36</v>
      </c>
      <c r="I46" s="66">
        <f>SUM(I6:I45)</f>
        <v>36</v>
      </c>
      <c r="J46" s="66">
        <f>SUM(J6:J45)</f>
        <v>36</v>
      </c>
      <c r="K46" s="66">
        <f t="shared" si="1"/>
        <v>36</v>
      </c>
      <c r="L46" s="66">
        <f t="shared" si="1"/>
        <v>34</v>
      </c>
      <c r="M46" s="66">
        <f t="shared" si="1"/>
        <v>36</v>
      </c>
      <c r="N46" s="66">
        <f t="shared" si="1"/>
        <v>36</v>
      </c>
      <c r="O46" s="66">
        <f t="shared" si="1"/>
        <v>36</v>
      </c>
      <c r="P46" s="66">
        <f t="shared" si="1"/>
        <v>37</v>
      </c>
      <c r="Q46" s="66">
        <f t="shared" si="1"/>
        <v>39</v>
      </c>
      <c r="R46" s="66">
        <f t="shared" si="1"/>
        <v>37</v>
      </c>
      <c r="S46" s="66">
        <f t="shared" si="1"/>
        <v>37</v>
      </c>
      <c r="T46" s="66">
        <f t="shared" si="1"/>
        <v>38</v>
      </c>
      <c r="U46" s="66">
        <f t="shared" si="1"/>
        <v>39</v>
      </c>
      <c r="V46" s="66">
        <f t="shared" si="1"/>
        <v>34</v>
      </c>
      <c r="W46" s="66">
        <f t="shared" si="1"/>
        <v>35</v>
      </c>
      <c r="X46" s="66">
        <f t="shared" si="1"/>
        <v>35</v>
      </c>
      <c r="Y46" s="66">
        <f t="shared" si="1"/>
        <v>34</v>
      </c>
      <c r="Z46" s="66">
        <f t="shared" si="1"/>
        <v>33</v>
      </c>
      <c r="AA46" s="66">
        <f t="shared" si="1"/>
        <v>39</v>
      </c>
      <c r="AB46" s="66">
        <f t="shared" si="1"/>
        <v>34</v>
      </c>
      <c r="AC46" s="66">
        <f t="shared" si="1"/>
        <v>35</v>
      </c>
      <c r="AD46" s="66">
        <f t="shared" si="1"/>
        <v>38</v>
      </c>
      <c r="AE46" s="66">
        <f>SUM(AE6:AE45)</f>
        <v>38</v>
      </c>
      <c r="AF46" s="66">
        <f t="shared" si="1"/>
        <v>37</v>
      </c>
      <c r="AG46" s="66">
        <f t="shared" si="1"/>
        <v>37</v>
      </c>
      <c r="AH46" s="66">
        <f t="shared" si="1"/>
        <v>40</v>
      </c>
      <c r="AI46" s="66">
        <f t="shared" si="1"/>
        <v>39</v>
      </c>
      <c r="AJ46" s="66">
        <f t="shared" si="1"/>
        <v>39</v>
      </c>
      <c r="AK46" s="66">
        <f t="shared" si="1"/>
        <v>40</v>
      </c>
      <c r="AL46" s="66">
        <f t="shared" si="1"/>
        <v>36</v>
      </c>
      <c r="AM46" s="66">
        <f t="shared" si="1"/>
        <v>40</v>
      </c>
      <c r="AN46" s="66">
        <f t="shared" si="1"/>
        <v>36</v>
      </c>
      <c r="AO46" s="66">
        <f t="shared" si="1"/>
        <v>39</v>
      </c>
      <c r="AP46" s="66">
        <f t="shared" si="1"/>
        <v>39</v>
      </c>
      <c r="AQ46" s="66">
        <f t="shared" si="1"/>
        <v>38</v>
      </c>
      <c r="AR46" s="66">
        <f t="shared" si="1"/>
        <v>35</v>
      </c>
      <c r="AS46" s="66">
        <f t="shared" si="1"/>
        <v>37</v>
      </c>
      <c r="AT46" s="66">
        <f t="shared" si="1"/>
        <v>37</v>
      </c>
      <c r="AU46" s="66">
        <f t="shared" si="1"/>
        <v>38</v>
      </c>
      <c r="AV46" s="66">
        <f t="shared" si="1"/>
        <v>38</v>
      </c>
      <c r="AW46" s="66">
        <f t="shared" si="1"/>
        <v>1548</v>
      </c>
    </row>
    <row r="47" spans="1:49">
      <c r="G47" s="5"/>
      <c r="H47" s="5"/>
      <c r="I47" s="5"/>
      <c r="J47" s="5"/>
      <c r="K47" s="5"/>
      <c r="L47" s="11"/>
      <c r="M47" s="5"/>
      <c r="N47" s="5"/>
      <c r="O47" s="5"/>
      <c r="P47" s="5"/>
      <c r="Q47" s="11"/>
      <c r="R47" s="5"/>
      <c r="S47" s="5"/>
      <c r="T47" s="5"/>
      <c r="U47" s="5"/>
    </row>
    <row r="48" spans="1:49">
      <c r="L48" s="3"/>
      <c r="Q48" s="3"/>
      <c r="Z48" s="3"/>
      <c r="AO48" s="3"/>
      <c r="AQ48" s="3"/>
    </row>
    <row r="49" spans="1:49" ht="20.25" customHeight="1">
      <c r="B49" s="62" t="s">
        <v>25</v>
      </c>
      <c r="C49" s="62"/>
    </row>
    <row r="51" spans="1:49" ht="15.75" customHeight="1">
      <c r="A51" s="149" t="s">
        <v>10</v>
      </c>
      <c r="B51" s="151" t="s">
        <v>11</v>
      </c>
      <c r="C51" s="145" t="s">
        <v>42</v>
      </c>
      <c r="D51" s="153" t="s">
        <v>12</v>
      </c>
      <c r="E51" s="155" t="s">
        <v>43</v>
      </c>
      <c r="F51" s="155" t="s">
        <v>44</v>
      </c>
      <c r="G51" s="136" t="s">
        <v>13</v>
      </c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8"/>
      <c r="AA51" s="10"/>
      <c r="AW51" s="73"/>
    </row>
    <row r="52" spans="1:49" ht="66.75" customHeight="1">
      <c r="A52" s="150"/>
      <c r="B52" s="152"/>
      <c r="C52" s="146"/>
      <c r="D52" s="154"/>
      <c r="E52" s="156"/>
      <c r="F52" s="156"/>
      <c r="G52" s="81">
        <v>1</v>
      </c>
      <c r="H52" s="81">
        <v>2</v>
      </c>
      <c r="I52" s="81">
        <v>3</v>
      </c>
      <c r="J52" s="81">
        <v>4</v>
      </c>
      <c r="K52" s="81">
        <v>5</v>
      </c>
      <c r="L52" s="81">
        <v>6</v>
      </c>
      <c r="M52" s="81">
        <v>7</v>
      </c>
      <c r="N52" s="81">
        <v>8</v>
      </c>
      <c r="O52" s="81">
        <v>9</v>
      </c>
      <c r="P52" s="81">
        <v>10</v>
      </c>
      <c r="Q52" s="81">
        <v>11</v>
      </c>
      <c r="R52" s="81">
        <v>12</v>
      </c>
      <c r="S52" s="82" t="s">
        <v>14</v>
      </c>
      <c r="T52" s="83" t="s">
        <v>15</v>
      </c>
      <c r="AW52" s="73"/>
    </row>
    <row r="53" spans="1:49" ht="18">
      <c r="A53" s="30"/>
      <c r="B53" s="31" t="s">
        <v>16</v>
      </c>
      <c r="C53" s="77"/>
      <c r="D53" s="32"/>
      <c r="E53" s="33" t="s">
        <v>17</v>
      </c>
      <c r="F53" s="34" t="s">
        <v>18</v>
      </c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6"/>
      <c r="T53" s="37"/>
      <c r="AW53" s="73"/>
    </row>
    <row r="54" spans="1:49" ht="15.75" customHeight="1">
      <c r="A54" s="139">
        <v>1</v>
      </c>
      <c r="B54" s="141" t="s">
        <v>19</v>
      </c>
      <c r="C54" s="147"/>
      <c r="D54" s="143">
        <v>15</v>
      </c>
      <c r="E54" s="38">
        <v>295</v>
      </c>
      <c r="F54" s="39"/>
      <c r="G54" s="40">
        <v>25</v>
      </c>
      <c r="H54" s="40">
        <v>25</v>
      </c>
      <c r="I54" s="40">
        <v>25</v>
      </c>
      <c r="J54" s="40">
        <v>25</v>
      </c>
      <c r="K54" s="40">
        <v>25</v>
      </c>
      <c r="L54" s="40">
        <v>25</v>
      </c>
      <c r="M54" s="40">
        <v>25</v>
      </c>
      <c r="N54" s="40">
        <v>25</v>
      </c>
      <c r="O54" s="40">
        <v>25</v>
      </c>
      <c r="P54" s="40">
        <v>25</v>
      </c>
      <c r="Q54" s="40">
        <v>25</v>
      </c>
      <c r="R54" s="40">
        <v>20</v>
      </c>
      <c r="S54" s="41">
        <f>SUM(G54:R54)</f>
        <v>295</v>
      </c>
      <c r="T54" s="42"/>
      <c r="AW54" s="73"/>
    </row>
    <row r="55" spans="1:49" ht="15.75" customHeight="1">
      <c r="A55" s="140"/>
      <c r="B55" s="142"/>
      <c r="C55" s="148"/>
      <c r="D55" s="144"/>
      <c r="E55" s="38"/>
      <c r="F55" s="43">
        <v>80</v>
      </c>
      <c r="G55" s="44">
        <v>6</v>
      </c>
      <c r="H55" s="44">
        <v>6</v>
      </c>
      <c r="I55" s="44">
        <v>6</v>
      </c>
      <c r="J55" s="44">
        <v>6</v>
      </c>
      <c r="K55" s="44">
        <v>6</v>
      </c>
      <c r="L55" s="44">
        <v>6</v>
      </c>
      <c r="M55" s="44">
        <v>6</v>
      </c>
      <c r="N55" s="44">
        <v>7</v>
      </c>
      <c r="O55" s="44">
        <v>7</v>
      </c>
      <c r="P55" s="44">
        <v>7</v>
      </c>
      <c r="Q55" s="44">
        <v>7</v>
      </c>
      <c r="R55" s="44">
        <v>10</v>
      </c>
      <c r="S55" s="45"/>
      <c r="T55" s="46">
        <f>SUM(G55:S55)</f>
        <v>80</v>
      </c>
      <c r="AW55" s="73"/>
    </row>
    <row r="56" spans="1:49" ht="15.75">
      <c r="A56" s="47"/>
      <c r="B56" s="48" t="s">
        <v>20</v>
      </c>
      <c r="C56" s="48"/>
      <c r="D56" s="49"/>
      <c r="E56" s="50">
        <v>295</v>
      </c>
      <c r="F56" s="51">
        <v>80</v>
      </c>
      <c r="G56" s="52">
        <f>SUM(G54:G55)</f>
        <v>31</v>
      </c>
      <c r="H56" s="52">
        <f t="shared" ref="H56:R56" si="2">SUM(H54:H55)</f>
        <v>31</v>
      </c>
      <c r="I56" s="52">
        <f t="shared" si="2"/>
        <v>31</v>
      </c>
      <c r="J56" s="52">
        <f t="shared" si="2"/>
        <v>31</v>
      </c>
      <c r="K56" s="52">
        <f t="shared" si="2"/>
        <v>31</v>
      </c>
      <c r="L56" s="52">
        <f t="shared" si="2"/>
        <v>31</v>
      </c>
      <c r="M56" s="52">
        <f t="shared" si="2"/>
        <v>31</v>
      </c>
      <c r="N56" s="52">
        <f t="shared" si="2"/>
        <v>32</v>
      </c>
      <c r="O56" s="52">
        <f t="shared" si="2"/>
        <v>32</v>
      </c>
      <c r="P56" s="52">
        <f t="shared" si="2"/>
        <v>32</v>
      </c>
      <c r="Q56" s="52">
        <f t="shared" si="2"/>
        <v>32</v>
      </c>
      <c r="R56" s="52">
        <f t="shared" si="2"/>
        <v>30</v>
      </c>
      <c r="S56" s="50">
        <v>295</v>
      </c>
      <c r="T56" s="53">
        <v>80</v>
      </c>
      <c r="AW56" s="73"/>
    </row>
    <row r="57" spans="1:49">
      <c r="AW57" s="73"/>
    </row>
  </sheetData>
  <mergeCells count="94">
    <mergeCell ref="G51:T51"/>
    <mergeCell ref="A54:A55"/>
    <mergeCell ref="B54:B55"/>
    <mergeCell ref="D54:D55"/>
    <mergeCell ref="C51:C52"/>
    <mergeCell ref="C54:C55"/>
    <mergeCell ref="A51:A52"/>
    <mergeCell ref="B51:B52"/>
    <mergeCell ref="D51:D52"/>
    <mergeCell ref="E51:E52"/>
    <mergeCell ref="F51:F52"/>
    <mergeCell ref="A33:A34"/>
    <mergeCell ref="A35:A36"/>
    <mergeCell ref="B31:B32"/>
    <mergeCell ref="A31:A32"/>
    <mergeCell ref="D31:D32"/>
    <mergeCell ref="B33:B34"/>
    <mergeCell ref="D33:D34"/>
    <mergeCell ref="C31:C32"/>
    <mergeCell ref="C33:C34"/>
    <mergeCell ref="C35:C36"/>
    <mergeCell ref="B35:B36"/>
    <mergeCell ref="D35:D36"/>
    <mergeCell ref="C37:C38"/>
    <mergeCell ref="C39:C40"/>
    <mergeCell ref="C41:C42"/>
    <mergeCell ref="C44:C45"/>
    <mergeCell ref="D27:D28"/>
    <mergeCell ref="A27:A28"/>
    <mergeCell ref="B29:B30"/>
    <mergeCell ref="D29:D30"/>
    <mergeCell ref="A29:A30"/>
    <mergeCell ref="B27:B28"/>
    <mergeCell ref="C27:C28"/>
    <mergeCell ref="C29:C30"/>
    <mergeCell ref="B2:AI2"/>
    <mergeCell ref="E3:AW3"/>
    <mergeCell ref="A6:A7"/>
    <mergeCell ref="B6:B7"/>
    <mergeCell ref="B1:AG1"/>
    <mergeCell ref="D6:D7"/>
    <mergeCell ref="A3:A4"/>
    <mergeCell ref="D3:D4"/>
    <mergeCell ref="B3:B4"/>
    <mergeCell ref="C3:C4"/>
    <mergeCell ref="C6:C7"/>
    <mergeCell ref="C19:C20"/>
    <mergeCell ref="C21:C22"/>
    <mergeCell ref="C8:C9"/>
    <mergeCell ref="C10:C11"/>
    <mergeCell ref="C12:C13"/>
    <mergeCell ref="C15:C16"/>
    <mergeCell ref="C17:C18"/>
    <mergeCell ref="D15:D16"/>
    <mergeCell ref="A8:A9"/>
    <mergeCell ref="A10:A11"/>
    <mergeCell ref="B8:B9"/>
    <mergeCell ref="B12:B13"/>
    <mergeCell ref="B10:B11"/>
    <mergeCell ref="D12:D13"/>
    <mergeCell ref="D8:D9"/>
    <mergeCell ref="D10:D11"/>
    <mergeCell ref="B25:B26"/>
    <mergeCell ref="D25:D26"/>
    <mergeCell ref="A25:A26"/>
    <mergeCell ref="B23:B24"/>
    <mergeCell ref="D23:D24"/>
    <mergeCell ref="C23:C24"/>
    <mergeCell ref="C25:C26"/>
    <mergeCell ref="A37:A38"/>
    <mergeCell ref="A12:A13"/>
    <mergeCell ref="D19:D20"/>
    <mergeCell ref="A19:A20"/>
    <mergeCell ref="A17:A18"/>
    <mergeCell ref="D17:D18"/>
    <mergeCell ref="B17:B18"/>
    <mergeCell ref="A15:A16"/>
    <mergeCell ref="B15:B16"/>
    <mergeCell ref="B21:B22"/>
    <mergeCell ref="D21:D22"/>
    <mergeCell ref="D37:D38"/>
    <mergeCell ref="B37:B38"/>
    <mergeCell ref="B19:B20"/>
    <mergeCell ref="A21:A22"/>
    <mergeCell ref="A23:A24"/>
    <mergeCell ref="B39:B40"/>
    <mergeCell ref="A39:A40"/>
    <mergeCell ref="D39:D40"/>
    <mergeCell ref="B44:B45"/>
    <mergeCell ref="A44:A45"/>
    <mergeCell ref="D44:D45"/>
    <mergeCell ref="A41:A42"/>
    <mergeCell ref="B41:B42"/>
    <mergeCell ref="D41:D42"/>
  </mergeCells>
  <pageMargins left="0.25" right="0.25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თმის სტილისტი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2022-10-14T17:43:02Z</dcterms:modified>
</cp:coreProperties>
</file>